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hidePivotFieldList="1" defaultThemeVersion="166925"/>
  <mc:AlternateContent xmlns:mc="http://schemas.openxmlformats.org/markup-compatibility/2006">
    <mc:Choice Requires="x15">
      <x15ac:absPath xmlns:x15ac="http://schemas.microsoft.com/office/spreadsheetml/2010/11/ac" url="C:\Users\ssantosv\Desktop\SILVIA\SIGCMA\SIGCMA 2025\REGISTROS\MATRIZ DE RIESGOS\GESTION TECNOLOGICA\"/>
    </mc:Choice>
  </mc:AlternateContent>
  <xr:revisionPtr revIDLastSave="0" documentId="13_ncr:1_{BC90DE8D-2398-4B56-8C91-9E46C0B3DC46}" xr6:coauthVersionLast="47" xr6:coauthVersionMax="47" xr10:uidLastSave="{00000000-0000-0000-0000-000000000000}"/>
  <bookViews>
    <workbookView xWindow="-120" yWindow="-120" windowWidth="29040" windowHeight="15840" tabRatio="965" firstSheet="1"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s>
  <externalReferences>
    <externalReference r:id="rId12"/>
    <externalReference r:id="rId13"/>
    <externalReference r:id="rId14"/>
    <externalReference r:id="rId15"/>
    <externalReference r:id="rId16"/>
  </externalReferences>
  <definedNames>
    <definedName name="_xlnm.Print_Area" localSheetId="5">'5- Identificación de Riesgos'!$A$1:$N$16</definedName>
    <definedName name="_xlnm.Print_Area" localSheetId="6">'6- Valoración Controles'!$A$1:$V$16</definedName>
    <definedName name="_xlnm.Print_Area" localSheetId="7">'7- Mapa Final'!$A$1:$N$16</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8" l="1"/>
  <c r="C5" i="18"/>
  <c r="E14" i="15"/>
  <c r="E13" i="15"/>
  <c r="D13" i="15"/>
  <c r="E12" i="15"/>
  <c r="C10" i="15"/>
  <c r="B9" i="15"/>
  <c r="E8" i="15"/>
  <c r="D7" i="15"/>
  <c r="D6" i="15"/>
  <c r="E5" i="15"/>
  <c r="C5" i="15"/>
  <c r="L35" i="29" l="1"/>
  <c r="L39" i="29"/>
  <c r="L43" i="29"/>
  <c r="A35" i="29"/>
  <c r="B35" i="29"/>
  <c r="C35" i="29"/>
  <c r="A39" i="29"/>
  <c r="B39" i="29"/>
  <c r="B90" i="18" s="1"/>
  <c r="C39" i="29"/>
  <c r="C90" i="18" s="1"/>
  <c r="A43" i="29"/>
  <c r="B43" i="29"/>
  <c r="C43" i="29"/>
  <c r="A27" i="29"/>
  <c r="B27" i="29"/>
  <c r="C27" i="29"/>
  <c r="A31" i="29"/>
  <c r="B31" i="29"/>
  <c r="C31" i="29"/>
  <c r="L27" i="28"/>
  <c r="L28" i="28"/>
  <c r="L29" i="28"/>
  <c r="L30" i="28"/>
  <c r="J39" i="28"/>
  <c r="L39" i="28"/>
  <c r="R39" i="28"/>
  <c r="J40" i="28"/>
  <c r="L40" i="28"/>
  <c r="R40" i="28"/>
  <c r="J41" i="28"/>
  <c r="L41" i="28"/>
  <c r="R41" i="28"/>
  <c r="J42" i="28"/>
  <c r="L42" i="28"/>
  <c r="R42" i="28"/>
  <c r="J43" i="28"/>
  <c r="L43" i="28"/>
  <c r="R43" i="28"/>
  <c r="J44" i="28"/>
  <c r="L44" i="28"/>
  <c r="R44" i="28"/>
  <c r="J45" i="28"/>
  <c r="L45" i="28"/>
  <c r="R45" i="28"/>
  <c r="J46" i="28"/>
  <c r="L46" i="28"/>
  <c r="R46" i="28"/>
  <c r="C39" i="28"/>
  <c r="C40" i="28"/>
  <c r="C42" i="28"/>
  <c r="C43" i="28"/>
  <c r="C44" i="28"/>
  <c r="C45" i="28"/>
  <c r="C46" i="28"/>
  <c r="C26" i="28"/>
  <c r="C27" i="28"/>
  <c r="C28" i="28"/>
  <c r="C29" i="28"/>
  <c r="C30" i="28"/>
  <c r="C31" i="28"/>
  <c r="C32" i="28"/>
  <c r="C33" i="28"/>
  <c r="C34" i="28"/>
  <c r="C35" i="28"/>
  <c r="C36" i="28"/>
  <c r="C37" i="28"/>
  <c r="C38" i="28"/>
  <c r="B39" i="28"/>
  <c r="B43" i="28"/>
  <c r="B35" i="28"/>
  <c r="B31" i="28"/>
  <c r="B27" i="28"/>
  <c r="J35" i="28"/>
  <c r="L35" i="28"/>
  <c r="R35" i="28"/>
  <c r="J36" i="28"/>
  <c r="L36" i="28"/>
  <c r="R36" i="28"/>
  <c r="J37" i="28"/>
  <c r="L37" i="28"/>
  <c r="R37" i="28"/>
  <c r="J38" i="28"/>
  <c r="L38" i="28"/>
  <c r="R38" i="28"/>
  <c r="L35" i="27"/>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30" i="27"/>
  <c r="K30" i="27" s="1"/>
  <c r="L31" i="27"/>
  <c r="K31" i="27" s="1"/>
  <c r="L32" i="27"/>
  <c r="K32" i="27" s="1"/>
  <c r="L33" i="27"/>
  <c r="K33" i="27" s="1"/>
  <c r="L34" i="27"/>
  <c r="K34" i="27" s="1"/>
  <c r="G43" i="27"/>
  <c r="H43" i="27" s="1"/>
  <c r="F43" i="29" s="1"/>
  <c r="G39" i="27"/>
  <c r="H39" i="27" s="1"/>
  <c r="F39" i="29" s="1"/>
  <c r="G35" i="27"/>
  <c r="H35" i="27" s="1"/>
  <c r="F35" i="29" s="1"/>
  <c r="G31" i="27"/>
  <c r="H31" i="27" s="1"/>
  <c r="A80" i="18" l="1"/>
  <c r="C80" i="18"/>
  <c r="F31" i="29"/>
  <c r="S43" i="28"/>
  <c r="K39" i="28"/>
  <c r="T39" i="28" s="1"/>
  <c r="J39" i="29" s="1"/>
  <c r="A100" i="18"/>
  <c r="B80" i="18"/>
  <c r="A90" i="18"/>
  <c r="K43" i="28"/>
  <c r="T43" i="28" s="1"/>
  <c r="J43" i="29" s="1"/>
  <c r="S35" i="28"/>
  <c r="C100" i="18"/>
  <c r="B100" i="18"/>
  <c r="K35" i="28"/>
  <c r="T35" i="28" s="1"/>
  <c r="J35" i="29" s="1"/>
  <c r="S39" i="28"/>
  <c r="M35" i="27"/>
  <c r="K35" i="27"/>
  <c r="M31" i="27"/>
  <c r="G31" i="29" s="1"/>
  <c r="M43" i="27"/>
  <c r="G43" i="29" s="1"/>
  <c r="M39" i="27"/>
  <c r="G39" i="29" s="1"/>
  <c r="D90" i="18" l="1"/>
  <c r="D80" i="18"/>
  <c r="D100" i="18"/>
  <c r="U35" i="28"/>
  <c r="G35" i="29"/>
  <c r="N35" i="27"/>
  <c r="H35" i="29" s="1"/>
  <c r="O35" i="27"/>
  <c r="N31" i="27"/>
  <c r="H31" i="29" s="1"/>
  <c r="O43" i="27"/>
  <c r="U43" i="28"/>
  <c r="O39" i="27"/>
  <c r="U39" i="28"/>
  <c r="O31" i="27"/>
  <c r="N43" i="27"/>
  <c r="H43" i="29" s="1"/>
  <c r="N39" i="27"/>
  <c r="H39" i="29" s="1"/>
  <c r="V39" i="28" l="1"/>
  <c r="M39" i="29" s="1"/>
  <c r="K39" i="29"/>
  <c r="V35" i="28"/>
  <c r="M35" i="29" s="1"/>
  <c r="K35" i="29"/>
  <c r="V43" i="28"/>
  <c r="M43" i="29" s="1"/>
  <c r="K43" i="29"/>
  <c r="E14" i="29"/>
  <c r="E15" i="29"/>
  <c r="E16" i="29"/>
  <c r="E17" i="29"/>
  <c r="E18" i="29"/>
  <c r="E19" i="29"/>
  <c r="E20" i="29"/>
  <c r="E21" i="29"/>
  <c r="E22" i="29"/>
  <c r="E23" i="29"/>
  <c r="E24" i="29"/>
  <c r="E25" i="29"/>
  <c r="E26" i="29"/>
  <c r="E27" i="29"/>
  <c r="E28" i="29"/>
  <c r="E29" i="29"/>
  <c r="E30" i="29"/>
  <c r="E31" i="29"/>
  <c r="E32" i="29"/>
  <c r="E33" i="29"/>
  <c r="E34"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E100" i="18" l="1"/>
  <c r="F100" i="18"/>
  <c r="E80" i="18"/>
  <c r="F80" i="18"/>
  <c r="E90" i="18"/>
  <c r="F90" i="18"/>
  <c r="C14" i="28"/>
  <c r="C15" i="28"/>
  <c r="C16" i="28"/>
  <c r="C17" i="28"/>
  <c r="C18" i="28"/>
  <c r="C19" i="28"/>
  <c r="C20" i="28"/>
  <c r="C21" i="28"/>
  <c r="C22" i="28"/>
  <c r="C23" i="28"/>
  <c r="C24" i="28"/>
  <c r="C25" i="28"/>
  <c r="L32" i="28" l="1"/>
  <c r="L33" i="28"/>
  <c r="L34" i="28"/>
  <c r="L31" i="28"/>
  <c r="R34" i="28"/>
  <c r="R33" i="28"/>
  <c r="R32" i="28"/>
  <c r="R31" i="28"/>
  <c r="J34" i="28"/>
  <c r="J33" i="28"/>
  <c r="J32" i="28"/>
  <c r="J31" i="28"/>
  <c r="B15" i="28"/>
  <c r="B24" i="28"/>
  <c r="L24" i="28"/>
  <c r="L25" i="28"/>
  <c r="L26" i="28"/>
  <c r="L24" i="29"/>
  <c r="L31" i="29"/>
  <c r="L27" i="29"/>
  <c r="C24" i="29"/>
  <c r="B24" i="29"/>
  <c r="A24" i="29"/>
  <c r="A60" i="18" l="1"/>
  <c r="A70" i="18"/>
  <c r="A50" i="18"/>
  <c r="C50" i="18"/>
  <c r="B70" i="18"/>
  <c r="B50" i="18"/>
  <c r="B60" i="18"/>
  <c r="C60" i="18"/>
  <c r="C70" i="18"/>
  <c r="S31" i="28"/>
  <c r="U31" i="28" s="1"/>
  <c r="K31" i="28"/>
  <c r="T31" i="28" s="1"/>
  <c r="G24" i="27"/>
  <c r="H24" i="27" s="1"/>
  <c r="V31" i="28" l="1"/>
  <c r="M24" i="27"/>
  <c r="N24" i="27" s="1"/>
  <c r="H24" i="29" s="1"/>
  <c r="F24" i="29"/>
  <c r="O24" i="27" l="1"/>
  <c r="G24" i="29"/>
  <c r="M27" i="27"/>
  <c r="G27" i="29" l="1"/>
  <c r="K31" i="29"/>
  <c r="L21" i="28"/>
  <c r="L22" i="28"/>
  <c r="L23" i="28"/>
  <c r="L18" i="28"/>
  <c r="L19" i="28"/>
  <c r="L16" i="28"/>
  <c r="L14" i="28"/>
  <c r="L13" i="28"/>
  <c r="L11" i="28"/>
  <c r="E70" i="18" l="1"/>
  <c r="G15" i="27" l="1"/>
  <c r="G17" i="27"/>
  <c r="G10" i="27"/>
  <c r="B17" i="28" l="1"/>
  <c r="A17" i="28"/>
  <c r="A15" i="28"/>
  <c r="J15" i="28"/>
  <c r="L15" i="28"/>
  <c r="R15" i="28"/>
  <c r="J16" i="28"/>
  <c r="R16" i="28"/>
  <c r="J17" i="28"/>
  <c r="L17" i="28"/>
  <c r="R17" i="28"/>
  <c r="J18" i="28"/>
  <c r="R18" i="28"/>
  <c r="J19" i="28"/>
  <c r="R19" i="28"/>
  <c r="A20" i="28"/>
  <c r="B20" i="28"/>
  <c r="J20" i="28"/>
  <c r="L20" i="28"/>
  <c r="R20" i="28"/>
  <c r="J21" i="28"/>
  <c r="R21" i="28"/>
  <c r="J22" i="28"/>
  <c r="R22" i="28"/>
  <c r="J23" i="28"/>
  <c r="R23" i="28"/>
  <c r="A17" i="29"/>
  <c r="B17" i="29"/>
  <c r="C17" i="29"/>
  <c r="L17" i="29"/>
  <c r="A20" i="29"/>
  <c r="B20" i="29"/>
  <c r="C20" i="29"/>
  <c r="L20" i="29"/>
  <c r="R30" i="28"/>
  <c r="J30" i="28"/>
  <c r="R29" i="28"/>
  <c r="J29" i="28"/>
  <c r="R28" i="28"/>
  <c r="J28" i="28"/>
  <c r="R27" i="28"/>
  <c r="J27" i="28"/>
  <c r="R26" i="28"/>
  <c r="J26" i="28"/>
  <c r="R25" i="28"/>
  <c r="J25" i="28"/>
  <c r="R24" i="28"/>
  <c r="J24" i="28"/>
  <c r="A40" i="18" l="1"/>
  <c r="A30" i="18"/>
  <c r="B30" i="18"/>
  <c r="B40" i="18"/>
  <c r="C30" i="18"/>
  <c r="C40" i="18"/>
  <c r="S20" i="28"/>
  <c r="K20" i="28"/>
  <c r="S17" i="28"/>
  <c r="K17" i="28"/>
  <c r="K15" i="28"/>
  <c r="S15" i="28"/>
  <c r="S24" i="28"/>
  <c r="U24" i="28" s="1"/>
  <c r="K27" i="28"/>
  <c r="K24" i="28"/>
  <c r="T24" i="28" s="1"/>
  <c r="S27" i="28"/>
  <c r="U27" i="28" s="1"/>
  <c r="V24" i="28" l="1"/>
  <c r="J24" i="29"/>
  <c r="D50" i="18" l="1"/>
  <c r="K24" i="29" l="1"/>
  <c r="K27" i="29"/>
  <c r="E60" i="18" l="1"/>
  <c r="E50" i="18"/>
  <c r="M24" i="29"/>
  <c r="G27" i="27"/>
  <c r="H27" i="27" s="1"/>
  <c r="H17" i="27"/>
  <c r="C13" i="28"/>
  <c r="F27" i="29" l="1"/>
  <c r="T27" i="28"/>
  <c r="F50" i="18"/>
  <c r="M31" i="29"/>
  <c r="J31" i="29"/>
  <c r="N27" i="27"/>
  <c r="H27" i="29" s="1"/>
  <c r="T17" i="28"/>
  <c r="F17" i="29"/>
  <c r="M17" i="27"/>
  <c r="N17" i="27" s="1"/>
  <c r="H17" i="29" s="1"/>
  <c r="G20" i="27"/>
  <c r="H20" i="27" s="1"/>
  <c r="V27" i="28" l="1"/>
  <c r="M27" i="29" s="1"/>
  <c r="J27" i="29"/>
  <c r="D70" i="18"/>
  <c r="F70" i="18"/>
  <c r="M20" i="27"/>
  <c r="N20" i="27" s="1"/>
  <c r="T20" i="28"/>
  <c r="F20" i="29"/>
  <c r="O17" i="27"/>
  <c r="G17" i="29"/>
  <c r="U17" i="28"/>
  <c r="K17" i="29" s="1"/>
  <c r="J17" i="29"/>
  <c r="O27" i="27"/>
  <c r="F60" i="18" l="1"/>
  <c r="D60" i="18"/>
  <c r="D30" i="18"/>
  <c r="E30" i="18"/>
  <c r="O20" i="27"/>
  <c r="G20" i="29"/>
  <c r="U20" i="28"/>
  <c r="K20" i="29" s="1"/>
  <c r="V17" i="28"/>
  <c r="M17" i="29" s="1"/>
  <c r="J20" i="29"/>
  <c r="H20" i="29"/>
  <c r="D40" i="18" l="1"/>
  <c r="F30" i="18"/>
  <c r="E40" i="18"/>
  <c r="V20" i="28"/>
  <c r="M20" i="29" s="1"/>
  <c r="A10" i="28"/>
  <c r="B10" i="28"/>
  <c r="I33" i="5" a="1"/>
  <c r="I33" i="5" s="1"/>
  <c r="F40" i="18" l="1"/>
  <c r="C15" i="29"/>
  <c r="C10" i="29"/>
  <c r="I27" i="5" a="1"/>
  <c r="I27" i="5" l="1"/>
  <c r="L12" i="28"/>
  <c r="L10" i="28"/>
  <c r="C11" i="28"/>
  <c r="C12" i="28"/>
  <c r="C10" i="28"/>
  <c r="L10" i="27" l="1"/>
  <c r="I21" i="5"/>
  <c r="I22" i="5"/>
  <c r="M10" i="27" l="1"/>
  <c r="K10" i="27"/>
  <c r="C20" i="18"/>
  <c r="C10" i="18"/>
  <c r="M15" i="27" l="1"/>
  <c r="G15" i="29" l="1"/>
  <c r="U15" i="28"/>
  <c r="G10" i="29"/>
  <c r="L15" i="29"/>
  <c r="E11" i="29"/>
  <c r="E12" i="29"/>
  <c r="E13" i="29"/>
  <c r="A15" i="29"/>
  <c r="B15" i="29"/>
  <c r="R11" i="28"/>
  <c r="R12" i="28"/>
  <c r="R13" i="28"/>
  <c r="R14" i="28"/>
  <c r="R10" i="28"/>
  <c r="J11" i="28"/>
  <c r="J12" i="28"/>
  <c r="J13" i="28"/>
  <c r="J14" i="28"/>
  <c r="J10" i="28"/>
  <c r="B20" i="18" l="1"/>
  <c r="A20" i="18"/>
  <c r="K10" i="28"/>
  <c r="S10" i="28"/>
  <c r="U10" i="28" s="1"/>
  <c r="H10" i="27" l="1"/>
  <c r="H15" i="27"/>
  <c r="N15" i="27" l="1"/>
  <c r="H15" i="29" s="1"/>
  <c r="T15" i="28"/>
  <c r="V15" i="28" s="1"/>
  <c r="M15" i="29" s="1"/>
  <c r="O10" i="27"/>
  <c r="N10" i="27"/>
  <c r="H10" i="29" s="1"/>
  <c r="T10" i="28"/>
  <c r="V10" i="28" s="1"/>
  <c r="M10" i="29" s="1"/>
  <c r="O15" i="27"/>
  <c r="F15" i="29"/>
  <c r="E10" i="29"/>
  <c r="B10" i="29"/>
  <c r="A10" i="29"/>
  <c r="B10" i="18" l="1"/>
  <c r="F10" i="18"/>
  <c r="A10" i="18"/>
  <c r="F20" i="18"/>
  <c r="J15" i="29"/>
  <c r="D20" i="18" l="1"/>
  <c r="L10" i="29"/>
  <c r="K10" i="29" l="1"/>
  <c r="E10" i="18" l="1"/>
  <c r="K15" i="29"/>
  <c r="E20" i="18" l="1"/>
  <c r="F10" i="29"/>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17" authorId="0" shapeId="0" xr:uid="{00000000-0006-0000-0500-000001000000}">
      <text>
        <r>
          <rPr>
            <b/>
            <sz val="9"/>
            <color indexed="81"/>
            <rFont val="Tahoma"/>
            <family val="2"/>
          </rPr>
          <t>Cindy Paola Lopez Roncancio:</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<sst xmlns="http://schemas.openxmlformats.org/spreadsheetml/2006/main" count="1222" uniqueCount="592">
  <si>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</si>
  <si>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</si>
  <si>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</si>
  <si>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</si>
  <si>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</si>
  <si>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</si>
  <si>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</si>
  <si>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</si>
  <si>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</si>
  <si>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</si>
  <si>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</si>
  <si>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</si>
  <si>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</si>
  <si>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</si>
  <si>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</si>
  <si>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</si>
  <si>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</si>
  <si>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</si>
  <si>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</si>
  <si>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</si>
  <si>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</si>
  <si>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</si>
  <si>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</si>
  <si>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</si>
  <si>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</si>
  <si>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</si>
  <si>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</si>
  <si>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</si>
  <si>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</si>
  <si>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</si>
  <si>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</si>
  <si>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</si>
  <si>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</si>
  <si>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</si>
  <si>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</si>
  <si>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</si>
  <si>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</si>
  <si>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</si>
  <si>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</si>
  <si>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</si>
  <si>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</si>
  <si>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</si>
  <si>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</si>
  <si>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</si>
  <si>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</si>
  <si>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</si>
  <si>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</si>
  <si>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</si>
  <si>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GESTIONA </t>
  </si>
  <si>
    <t xml:space="preserve">DOCUMENTADA EN </t>
  </si>
  <si>
    <t>A</t>
  </si>
  <si>
    <t>O</t>
  </si>
  <si>
    <t>D</t>
  </si>
  <si>
    <t>F</t>
  </si>
  <si>
    <t xml:space="preserve">PROCESO </t>
  </si>
  <si>
    <t xml:space="preserve">CONTEXTO EXTERNO </t>
  </si>
  <si>
    <t>No.</t>
  </si>
  <si>
    <t xml:space="preserve">No. </t>
  </si>
  <si>
    <t xml:space="preserve">CONTEXTO INTERNO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</si>
  <si>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</si>
  <si>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</si>
  <si>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</si>
  <si>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</si>
  <si>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</si>
  <si>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</si>
  <si>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</si>
  <si>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</si>
  <si>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</si>
  <si>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</si>
  <si>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</si>
  <si>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</si>
  <si>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</si>
  <si>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</si>
  <si>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</si>
  <si>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</si>
  <si>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</si>
  <si>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</si>
  <si>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</si>
  <si>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</si>
  <si>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</si>
  <si>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</si>
  <si>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</si>
  <si>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</si>
  <si>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</si>
  <si>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</si>
  <si>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</si>
  <si>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</si>
  <si>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</si>
  <si>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</si>
  <si>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</si>
  <si>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</si>
  <si>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</si>
  <si>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Reducir (Compartir),Reducir(Mitigar), Evitar</t>
  </si>
  <si>
    <t>Evitar,Reducir (Compartir),Reducir(Mitigar)</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</si>
  <si>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</si>
  <si>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</si>
  <si>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</si>
  <si>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</si>
  <si>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</si>
  <si>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</si>
  <si>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</si>
  <si>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</si>
  <si>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</si>
  <si>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</si>
  <si>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</si>
  <si>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</si>
  <si>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</si>
  <si>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</si>
  <si>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</si>
  <si>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</si>
  <si>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</si>
  <si>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</si>
  <si>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</si>
  <si>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</si>
  <si>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</si>
  <si>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</si>
  <si>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</si>
  <si>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</si>
  <si>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</si>
  <si>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</si>
  <si>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</si>
  <si>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</si>
  <si>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</si>
  <si>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</si>
  <si>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</si>
  <si>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</si>
  <si>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</si>
  <si>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</si>
  <si>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</si>
  <si>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</si>
  <si>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</si>
  <si>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</si>
  <si>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</si>
  <si>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</si>
  <si>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</si>
  <si>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</si>
  <si>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</si>
  <si>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</si>
  <si>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</si>
  <si>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</si>
  <si>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</si>
  <si>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</si>
  <si>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</si>
  <si>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</si>
  <si>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</si>
  <si>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</si>
  <si>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</si>
  <si>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</si>
  <si>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</si>
  <si>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</si>
  <si>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</si>
  <si>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</si>
  <si>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</si>
  <si>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</si>
  <si>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</si>
  <si>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</si>
  <si>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</si>
  <si>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</si>
  <si>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</si>
  <si>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</si>
  <si>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</si>
  <si>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</si>
  <si>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</si>
  <si>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</si>
  <si>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</si>
  <si>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</si>
  <si>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</si>
  <si>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</si>
  <si>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</si>
  <si>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</si>
  <si>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</si>
  <si>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</si>
  <si>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</si>
  <si>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</si>
  <si>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</si>
  <si>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</si>
  <si>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</si>
  <si>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</si>
  <si>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</si>
  <si>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</si>
  <si>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</si>
  <si>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</si>
  <si>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</si>
  <si>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</si>
  <si>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</si>
  <si>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</si>
  <si>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</si>
  <si>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</si>
  <si>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</si>
  <si>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</si>
  <si>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</si>
  <si>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</si>
  <si>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</si>
  <si>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</si>
  <si>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</si>
  <si>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</si>
  <si>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</si>
  <si>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RIESGO 
(Posibilidad de…..)</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</si>
  <si>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</si>
  <si>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</si>
  <si>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</si>
  <si>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</si>
  <si>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</si>
  <si>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</si>
  <si>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</si>
  <si>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</si>
  <si>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</si>
  <si>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</si>
  <si>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</si>
  <si>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</si>
  <si>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</si>
  <si>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</si>
  <si>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</si>
  <si>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</si>
  <si>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</si>
  <si>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</si>
  <si>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</si>
  <si>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</si>
  <si>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</si>
  <si>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</si>
  <si>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</si>
  <si>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</si>
  <si>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</si>
  <si>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</si>
  <si>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</si>
  <si>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</si>
  <si>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</si>
  <si>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</si>
  <si>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</si>
  <si>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¿Está estabelcida la frecuenica del control?</t>
  </si>
  <si>
    <t xml:space="preserve">Eficacia del Control </t>
  </si>
  <si>
    <t xml:space="preserve">Criterios para valorar la eficacia de  los controles preventivos
</t>
  </si>
  <si>
    <t>Valoración de los controles</t>
  </si>
  <si>
    <t>Criterios para  valorar la eficacia de los controles correctivos</t>
  </si>
  <si>
    <t xml:space="preserve"> ¿Queda evidencia de la socialización o capacitación a los responsables?</t>
  </si>
  <si>
    <t>¿Queda   evidencia de la ejecución del control ?</t>
  </si>
  <si>
    <t xml:space="preserve">Eeficacia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</si>
  <si>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</si>
  <si>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</si>
  <si>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</si>
  <si>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</si>
  <si>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</si>
  <si>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</si>
  <si>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</si>
  <si>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</si>
  <si>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</si>
  <si>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</si>
  <si>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Número de veces que se materializo el riesgo en un  año o que se puede materializar</t>
  </si>
  <si>
    <t>% Probabilidad</t>
  </si>
  <si>
    <t xml:space="preserve">MATRIZ DE RIESGOS </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</si>
  <si>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</si>
  <si>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</si>
  <si>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</si>
  <si>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</si>
  <si>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</si>
  <si>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</si>
  <si>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</si>
  <si>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</si>
  <si>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</si>
  <si>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</si>
  <si>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Afectación de reputacion,imagén,  credibilidad, satisfacción de usuarios y PI</t>
  </si>
  <si>
    <t>FACTORES TEMÁTICOS</t>
  </si>
  <si>
    <t xml:space="preserve">Identificar  las causas que pueden generar el riesgo. Estas pueden estar relacionadas entre otros con factores de:  recursos financieros, talento humano, infraestructura, estilo de dirección, procedimientos, documentación, etc. </t>
  </si>
  <si>
    <r>
      <rPr>
        <b/>
        <sz val="9"/>
        <rFont val="Arial"/>
        <family val="2"/>
      </rPr>
      <t>NOTA</t>
    </r>
    <r>
      <rPr>
        <sz val="9"/>
        <rFont val="Arial"/>
        <family val="2"/>
      </rPr>
      <t>: Si desea adicionar mas riesgos, copie las filas del riesgo anterior - No modifique las formulas</t>
    </r>
  </si>
  <si>
    <t>GESTIÓN TECNOLÓGICA</t>
  </si>
  <si>
    <t>Cambio de Normatividad y Regulaciones Expedidas por el Gobierno Nacional o el Congreso de la Republica que afecten la administración de Justicia.</t>
  </si>
  <si>
    <t xml:space="preserve">Tecnológicos </t>
  </si>
  <si>
    <t>Marco regulatorio del  MINTICS, para la gobernanza, gobernabilidad y transformación digital</t>
  </si>
  <si>
    <t>Ambientales</t>
  </si>
  <si>
    <t>Formación de Auditores en la Norma NTC ISO 14001:2015 y en la Norma Técnica de la Rama Judicial NTC 6256 :2018</t>
  </si>
  <si>
    <t>Realizar una adecuada planeación para la ejecución de los recursos</t>
  </si>
  <si>
    <t>Documentada en Plan de Acción</t>
  </si>
  <si>
    <t>Solicitar la presentación de las facturas a proveedores de bienes y servicios.</t>
  </si>
  <si>
    <t>Contar con un inventario de activos tecnológicos para conocer la vida útil de los equipos y sistemas de información.</t>
  </si>
  <si>
    <t>Documentada en Matriz de Riesgos</t>
  </si>
  <si>
    <t>Realizar proyectos para la contratación de actualización de la plataforma tecnológica.</t>
  </si>
  <si>
    <t>Seguimiento a la prestación del servicio de Conectividad</t>
  </si>
  <si>
    <t>Seguimiento a la ejecución de contratos de servicios/productos</t>
  </si>
  <si>
    <t>Seguimiento de las actividades desarrolladas por los servidores de la Unidad de Informática.</t>
  </si>
  <si>
    <t>Comunicar las actualizaciones y/o recomendaciones a los usuarios de los servicios brindados por la Unidad de Informática.</t>
  </si>
  <si>
    <t>Adquisición de herramientas  y servicios tecnológicos a beneficio de la Entidad.</t>
  </si>
  <si>
    <t>Nivel Nacional</t>
  </si>
  <si>
    <t>Obsolescencia Tecnológica.</t>
  </si>
  <si>
    <t xml:space="preserve">1.Rápido e inevitable avance tecnológico.
</t>
  </si>
  <si>
    <t>2. Falta de recursos presupuestales para enfrentar la necesidad de actualizar la plataforma tecnológica y los sistemas de información.</t>
  </si>
  <si>
    <t>3.Falta de Estandarización de la implementación de aplicativos a nivel nacional.</t>
  </si>
  <si>
    <t>Interrupción del servicio de conectividad LAN - Local</t>
  </si>
  <si>
    <t>1. Fallas en la operación de los equipos activos de RED.</t>
  </si>
  <si>
    <t>Afectación o interrupción en la  prestación de servicios tecnológicos</t>
  </si>
  <si>
    <t>NO</t>
  </si>
  <si>
    <t>SI</t>
  </si>
  <si>
    <t>Procedimiento de acciones correctivas</t>
  </si>
  <si>
    <t xml:space="preserve">¿Qué pasa, cómo se materializa el riesgo? </t>
  </si>
  <si>
    <t>Recibir dádivas o beneficios a nombre propio o de terceros para  manipular las bases de datos o interrumpir las comunicaciones.</t>
  </si>
  <si>
    <t xml:space="preserve">2. Desconocimiento y no aplicación del Código de Ética y Buen Gobierno.    
</t>
  </si>
  <si>
    <t>Falta de Gobernabilidad de TIC</t>
  </si>
  <si>
    <t>Desarticulacion de las politicas en materia de las TICs</t>
  </si>
  <si>
    <t xml:space="preserve">Afectacion en la confidencialidad, integridad,  disponibilidad y seguridad de la información por la no aplicabilidad de  barreras y procedimientos que resguardan el acceso a los datos. </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</si>
  <si>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</si>
  <si>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</si>
  <si>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</si>
  <si>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</si>
  <si>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</si>
  <si>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</si>
  <si>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</si>
  <si>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</si>
  <si>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</si>
  <si>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</si>
  <si>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</si>
  <si>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</si>
  <si>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</si>
  <si>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 xml:space="preserve"> Tener en operación activos  que ha llegado al final de su vida útil tecnológica.</t>
  </si>
  <si>
    <t xml:space="preserve">Ausencia o intermitencia  de los servicios  tecgnológicos en alguna de las instalaciones de las entidades de la Rama Judicial usuarias de los servicios  </t>
  </si>
  <si>
    <t>Recibir dádivas o beneficios a nombre propio o de terceros para  alterar la información o la estructuras de las bases de datos o suspender temporal o permanentemente las comunicaciones.</t>
  </si>
  <si>
    <t>Ofrecer, prometer, entregar, aceptar o solicitar una ventaja indebida para la asignación de permisos para el acceso y uso de servicios tecnológicos no autorizados, con exposición de datos sensibles,  en  beneficio propio o de un tercero.</t>
  </si>
  <si>
    <t xml:space="preserve">Cuando por el acceso indebido  y malintencionado a los sistemas de información se hace el uso no apropiado de la información contenida en los sistemas en favorecimiento propio o de un tercero.
</t>
  </si>
  <si>
    <t>1. Falta de ética de los servidores públicos (Debilidades en principios y valores)</t>
  </si>
  <si>
    <t>2. Falta de ética de terceros interesados  (Debilidades principios y valores)</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</si>
  <si>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</si>
  <si>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</si>
  <si>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</si>
  <si>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Ofrecer, prometer, entregar, aceptar o solicitar una ventaja para afectar indebidamente la evaluación técnica de ofertas en los procesos de contratación.</t>
  </si>
  <si>
    <t>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t>
  </si>
  <si>
    <t>3. Debilidades en los controles de los procedimientos de supervisión o interventoría contractual.</t>
  </si>
  <si>
    <t>Ofrecer, prometer, entregar, aceptar o solicitar una ventaja indebida  para afectar la supervisión o interventoría de los contratos.</t>
  </si>
  <si>
    <t>Cuando se favorece  indebidamente la intervención de personas inescrupulosas (ejem:  consultores externos, fabricantes, proveedores, oferentes, proponentes, entre otros.), para afectar indebidamente la supervisión o interventoría de los contratos.</t>
  </si>
  <si>
    <t>CÓDIGO</t>
  </si>
  <si>
    <t>ELABORÓ</t>
  </si>
  <si>
    <t>REVISÓ</t>
  </si>
  <si>
    <t>APROBÓ</t>
  </si>
  <si>
    <t>F-EVSG-11</t>
  </si>
  <si>
    <t>Líder de Proceso</t>
  </si>
  <si>
    <t xml:space="preserve">Coordinación Nacional SIGCMA </t>
  </si>
  <si>
    <t>Comité Nacional SIGCMA</t>
  </si>
  <si>
    <t>VERSIÓN</t>
  </si>
  <si>
    <t>ANÁLISIS DE CONTEXTO</t>
  </si>
  <si>
    <t>CONSEJO SECCIONAL/DIRECCIÓN SECCIONAL DE ADMINISTRACIÓN JUDICIAL Y/O DISTRITO JUDICIAL SEGÚN SEA EL CASO</t>
  </si>
  <si>
    <t>Gestión Tecnológica</t>
  </si>
  <si>
    <t xml:space="preserve">DEPENDENCIA ADMINISTRATIVA O JUDICIAL CERTIFICADA </t>
  </si>
  <si>
    <t>OBJETIVO DEL PROCESO</t>
  </si>
  <si>
    <t>MAPA DE PROCESOS CONSEJO SUPERIOR DE LA JUDICATURA</t>
  </si>
  <si>
    <t>PROCESOS DEPENDENCIA JUDICIALES CERTIFICADAS</t>
  </si>
  <si>
    <t xml:space="preserve">AMENAZAS (Factores específicos) </t>
  </si>
  <si>
    <t xml:space="preserve">OPORTUNIDADES (Factores específicos) </t>
  </si>
  <si>
    <t>Político (cambios de gobierno, legislación, políticas públicas, regulación)</t>
  </si>
  <si>
    <t>Económicos y Financieros (disponibilidad de capital, liquidez, mercados financieros, desempleo, competencia)</t>
  </si>
  <si>
    <t>Sociales  y culturales (cultura, religión, demografía, responsabilidad social, orden público)</t>
  </si>
  <si>
    <t>Tecnológicos (desarrollo digital, avances en tecnología, acceso a sistemas de información externos, gobierno en línea)</t>
  </si>
  <si>
    <t>Legales y reglamentarios (estándares nacionales, internacionales, regulación)</t>
  </si>
  <si>
    <t>Ambientales (emisiones y residuos, energía, catástrofes naturales, desarrollo sostenible)</t>
  </si>
  <si>
    <t xml:space="preserve">DEBILIDADES  (Factores específicos)  </t>
  </si>
  <si>
    <t>FORTALEZAS(Factores específicos)</t>
  </si>
  <si>
    <t>Estratégicos (direccionamiento estratégico, planeación institucional, liderazgo, trabajo en equipo)</t>
  </si>
  <si>
    <t>Recursos financieros (presupuesto de funcionamiento, recursos de inversión</t>
  </si>
  <si>
    <t>Personal (competencia del personal, disponibilidad, suficiencia, seguridad y salud  en el trabajo)</t>
  </si>
  <si>
    <t>Proceso (capacidad, diseño, ejecución, proveedores, entradas, salidas, gestión del conocimiento)</t>
  </si>
  <si>
    <t xml:space="preserve">Documentación (actualización, coherencia, aplicabilidad) </t>
  </si>
  <si>
    <t>Infraestructura física (suficiencia, comodidad)</t>
  </si>
  <si>
    <t>Elementos de trabajo (papel, equipos, herramientas)</t>
  </si>
  <si>
    <t>Comunicación Interna (canales utilizados y su efectividad, flujo de la información necesaria para el desarrollo de las actividades)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</si>
  <si>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</si>
  <si>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</si>
  <si>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</si>
  <si>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</si>
  <si>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</si>
  <si>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</si>
  <si>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</si>
  <si>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</si>
  <si>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</si>
  <si>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</si>
  <si>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Cambios de gerentes públicos</t>
  </si>
  <si>
    <t>Presupuesto insuficiente asignado para  la vigencia 2024 de la Rama Judicial</t>
  </si>
  <si>
    <t xml:space="preserve">Incremento del PIB que potencialice el crecimiento económico del país y viabilice la asignación suficiente de recursos para la Rama Judicial </t>
  </si>
  <si>
    <t xml:space="preserve">Decrecimiento del PIB que afecte el crecimiento económico del país e impida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</si>
  <si>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</si>
  <si>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</si>
  <si>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</si>
  <si>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</si>
  <si>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</si>
  <si>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</si>
  <si>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</si>
  <si>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</si>
  <si>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</si>
  <si>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</si>
  <si>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</si>
  <si>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</si>
  <si>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</si>
  <si>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</si>
  <si>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</si>
  <si>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</si>
  <si>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</si>
  <si>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Normas expedidas que afecten el desarrollo de las etapas propias de los procesos</t>
  </si>
  <si>
    <t>Actualización del marco normativo</t>
  </si>
  <si>
    <t>Fenómenos naturales (Inundación, quema de bosques, sismo, vendavales, epidemias y plagas)</t>
  </si>
  <si>
    <t>Aumento de los impactos ambientales negativos por pandemias</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</si>
  <si>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</si>
  <si>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</si>
  <si>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</si>
  <si>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</si>
  <si>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</si>
  <si>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</si>
  <si>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</si>
  <si>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</si>
  <si>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</si>
  <si>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</si>
  <si>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</si>
  <si>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</si>
  <si>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</si>
  <si>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</si>
  <si>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</si>
  <si>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</si>
  <si>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</si>
  <si>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</si>
  <si>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</si>
  <si>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</si>
  <si>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</si>
  <si>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</si>
  <si>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</si>
  <si>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</si>
  <si>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</si>
  <si>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</si>
  <si>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</si>
  <si>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</si>
  <si>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</si>
  <si>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</si>
  <si>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</si>
  <si>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</si>
  <si>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</si>
  <si>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</si>
  <si>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</si>
  <si>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</si>
  <si>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</si>
  <si>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</si>
  <si>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</si>
  <si>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</si>
  <si>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</si>
  <si>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</si>
  <si>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</si>
  <si>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</si>
  <si>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</si>
  <si>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</si>
  <si>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</si>
  <si>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</si>
  <si>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</si>
  <si>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</si>
  <si>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Falta de modernización y mantenimiento del mobiliario con que cuenta la Rama Judicial</t>
  </si>
  <si>
    <t>Uso adecuado de los elementos de trabajo</t>
  </si>
  <si>
    <t>Actualización permanente de la plataforma tecnológica de la Rama Judicial para el cumplimiento del PETD</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</si>
  <si>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</si>
  <si>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</si>
  <si>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</si>
  <si>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</si>
  <si>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</si>
  <si>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</si>
  <si>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</si>
  <si>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</si>
  <si>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</si>
  <si>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</si>
  <si>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t>
  </si>
  <si>
    <t xml:space="preserve">DIRECCIÓN EJECUTIVA DE ADMINISTRACIÓN JUDICIAL </t>
  </si>
  <si>
    <t xml:space="preserve">Unidad de Transformación Digital e Informática </t>
  </si>
  <si>
    <t>ESTRATEGIAS</t>
  </si>
  <si>
    <t>ESTRATEGIAS  DOFA</t>
  </si>
  <si>
    <t>ESTRATEGIA/ACCIÓN/ PROYECTO</t>
  </si>
  <si>
    <t>4;11</t>
  </si>
  <si>
    <t>Brindar soporte y mantenimiento a los aplicativos</t>
  </si>
  <si>
    <t>Seguimiento y supervisión al servicio de audiencias a nivel nacional</t>
  </si>
  <si>
    <t>GRUPO DE MANTENIMIENTO Y SOPORTE TECNOLOGICO (GMST)</t>
  </si>
  <si>
    <t>2. Debilidad en la concienciacion y concientizacion de los servidores judiciales en materia de seguridad de la informacion.</t>
  </si>
  <si>
    <t>1. Ausencia  en los controles tecnicos.</t>
  </si>
  <si>
    <t xml:space="preserve">3. Ataques ciberneticos.
</t>
  </si>
  <si>
    <t>4. Ausencia de copias de seguridad de los activos de informacion.</t>
  </si>
  <si>
    <t>5. Ausencia en  mecanismos de validacion de copias de seguridad.</t>
  </si>
  <si>
    <t>1. Falta de control y regulación respecto de la aplicación del las TIC en las diferentes Seccionales.</t>
  </si>
  <si>
    <t>2. Desarticulación con los ingenieros Seccionales, al no tener administrativamente dependencia de la dirección de la Unidad de Informática.</t>
  </si>
  <si>
    <t>2. Fallas en el fluido eléctrico.</t>
  </si>
  <si>
    <t>3. Falta o demoras en el mantenimiento.</t>
  </si>
  <si>
    <t>4. Falta de presupuesto.</t>
  </si>
  <si>
    <t>1. Migración de los mismos, en el cambio de proveedor, afectando el normal desarrollo de las actividades.</t>
  </si>
  <si>
    <t>3. Falta de presupuesto.</t>
  </si>
  <si>
    <t xml:space="preserve">3.Carencia de compromiso  y transparencia de los servidores judiciales.
</t>
  </si>
  <si>
    <t>4.Deficiencia de  controles en el trámite  de los documentos.</t>
  </si>
  <si>
    <t>4. Aplicación no adecuada  de los procedimientos de control.</t>
  </si>
  <si>
    <t>1. Falta de ética de los servidores públicos (Debilidades en principios y valores).</t>
  </si>
  <si>
    <t>2. Falta de ética de terceros interesados  (Debilidades principios y valores).</t>
  </si>
  <si>
    <t>2. Debilidades en los controles de los procedimientos de evaluación  contractual.</t>
  </si>
  <si>
    <t>3.Deficiencia de  controles en el trámite  de los documentos.</t>
  </si>
  <si>
    <t>Pérdida de la seguridad, confiablidad o disponibilidad de la información.</t>
  </si>
  <si>
    <t>procedimiento de acciones preventivas</t>
  </si>
  <si>
    <t>Revisión semestral de los lineamientos establecidos por el nivel central para ajustar los procedimientos implementados en el nivel seccional.</t>
  </si>
  <si>
    <t>Asistencia a las reuniones  periódicas lideradas por el nivel central para tener claridad en las directricez y propender por su ejecución.</t>
  </si>
  <si>
    <t>Afectar el normal curso de las
operaciones en alguna de las ubicaciones de la organización con ocasion a la ausencia de conectividad</t>
  </si>
  <si>
    <t>Análisis semestral de los reportes relacionados con fallas en la conectividad y fluido eléctirco a fin de solicitar la ejecución de mantenimiento con menor periodicidad.</t>
  </si>
  <si>
    <t>Asistencia y participación en reuniones programadas por la Dirección de la Unidad de Informática.</t>
  </si>
  <si>
    <t>3. Debilidad en la gestión de Seguridad de la Información, relacionada con contraseñas.</t>
  </si>
  <si>
    <t>4. Debilidad en los controles relacionados con la gestión de los aplicativos. (Daño - cambio - manipulación base de datos).</t>
  </si>
  <si>
    <t>Mensualmente se analizan los reportes generados por el nivel central para detectar las posibles falencias en el establecimiento de contraseñas por parte de los servidores judiciales y realizar las acciones requeridas para promover el uso de contraseñas seguras.</t>
  </si>
  <si>
    <t>Solicitud anual de inclusión en el plan de inversión seccional y nacional para la adquisición de equipos y canales  electricos redundantes acuerdo a las necesidades del servicio.</t>
  </si>
  <si>
    <t>Análisis bimensual de requerimientos presentados por los servidores judiciales, en relación con modificaciones en los sistemas de información que por su obsolescencia no pueden realizarse en el aplicativo.</t>
  </si>
  <si>
    <t>Ingeniero seccional</t>
  </si>
  <si>
    <t>Nivel central</t>
  </si>
  <si>
    <t>Implementación del procedimiento para validación de copias de seguridad.</t>
  </si>
  <si>
    <t>Implementar el procedimiento para validación de copias de seguridad.</t>
  </si>
  <si>
    <t>Asistir y participar en reuniones programadas por la Dirección de la Unidad de Informática.</t>
  </si>
  <si>
    <t>Desde el nivel central, mediante la remisión de correos electrónicos como mecanismo de comunicación para informar a los servidores judiciales, se compartió la información relacionada con la ley antisoborno (ISO 37001:2016),  Plan Anticorrupción,  valores y principios de la entidad,  Código de Ética y Buen Gobierno, generando conciencia en los servidores judiciales y promoviendo la ejecución de buenas prácticas.</t>
  </si>
  <si>
    <t>Trimestralmente se revisa el procedimiento para realizar copias de seguridad.</t>
  </si>
  <si>
    <t>Efectuar la implementación del procedimiento para validación de copias de seguridad de manera bimensual.</t>
  </si>
  <si>
    <t>Solicitud anual de inclusión en el plan de inversión nacional para la adquisición de equipos y componentes  tecnológicos, mantenimientos (preventivos y correctivos) y repuestos oportunos, de acuerdo a las necesidades del servicio.</t>
  </si>
  <si>
    <t xml:space="preserve">Analisis bimensual de los requerimientos presentados por los servidores judiciales a fin de establecer y solicitar las mejoras requeridas en los aplicativos de la entidad, y recibir del nivel central los aplicativos, las capacitaciones y soporte de las mismas. </t>
  </si>
  <si>
    <t>Análisis semestral de los reportes relacionados con fallas en el fluido eléctrico a fin de proyectar la necesidad de solicitar elementos eléctricos a la administración.</t>
  </si>
  <si>
    <t>2. Modificaciones en sistemas de información que por su obolescencia , no se puedan realizar en el aplicativo</t>
  </si>
  <si>
    <t>Análisis bimensual de requerimientos presentados por los servidores judiciales, en relación con modificaciones en los sistemas de información para la incorporación en aplicativos nacionales por parte del nivel central.</t>
  </si>
  <si>
    <t>Solicitud anual de inclusión en el plan de inversión  nacional para la adquisición de software y hardware, y actualización de los sistemas de información procesal o implementación de nuevos Sistemas.</t>
  </si>
  <si>
    <t>Semestralmente se efectúa la socialización de la ley antisoborno (ISO 37001:2016), Plan Anticorrupción, código de ética, buen gobierno y  valores y principios de la entidad, con el fin de  promover la ejecución de buenas prácticas dirigidas  por el nivel central.</t>
  </si>
  <si>
    <t>Profesional universitario grado 12</t>
  </si>
  <si>
    <t>Trimestralmente se revisan los controles técnicos sugeridos por nivel central e  implementados, a fin de verificar su efectividad y  realizar los ajustes necesarios.</t>
  </si>
  <si>
    <t>Análisis bimensual de los reportes realizados por los despachos judiciales en relación con la falla de equipos de cómputo, los vencimientos de sus garantías, la respuesta oportuna de repuestos por mesa de ayuda, equipos de continuidad y cumplimiento de su vida útil.</t>
  </si>
  <si>
    <t>Análisis semestral de los reportes relacionados con fallas en la conectividad a fin de proyectar la necesidad de solicitar ampliación de canales.</t>
  </si>
  <si>
    <t>Verificación semestral del cronograma de cambio, instalación y configuración de servicios tecnológicos, y reportar oportunamente las afectaciones que incidan en la seccional.</t>
  </si>
  <si>
    <t>Semestralmente se efectúa la socialización de la ley antisoborno (ISO 37001:2016), Plan Anticorrupción y  valores y principios de la entidad, con el fin de  promover la ejecución de buenas prácticas. Actividades dirigidas  por el nivel central.</t>
  </si>
  <si>
    <t>Semestralmente se efectúa la socialización del Código de Ética y Buen Gobierno, a fin de generar conciencia en los servidores judiciales. Actividades dirigidas  por el nivel central.</t>
  </si>
  <si>
    <t>Semestralmente se efectúa la ejecución de charlas que promuevan el compromiso y la transparencia de los servidores judiciales en la ejecución de sus funciones. Actividades dirigidas  por el nivel central.</t>
  </si>
  <si>
    <t>Semestralmente se revisan los procedimientos de control implementados a fin de verificar su efectividad y  realizar los ajustes necesarios. Actividades dirigidas  por el nivel central.</t>
  </si>
  <si>
    <t>Semestralmente se efectúa la socialización de la ley antisoborno (ISO 37001:2016), Plan Anticorrupción, código de ética, buen gobierno y  valores y principios de la entidad, con el fin de  promover la ejecución de buenas prácticas. Actividades dirigidas  por el nivel central.</t>
  </si>
  <si>
    <t>Semestralmente se realiza la socialización de las políticas de seguridad de la información de la entidad con el fin de promover el uso de contraseñas seguras. Actividades dirigidas  por el nivel central.</t>
  </si>
  <si>
    <t>Semestralmente se revisan los controles establecidos para la gestión de aplicativos, a fin de verificar su efectividad, realizar los ajustes necesarios y promover la ejecución de buenas prácticas. Actividades dirigidas  por el nivel central.</t>
  </si>
  <si>
    <t>Semestralmente se revisan los controles de los procedimientos de estructuración contractual, a fin de verificar su efectividad y sugerir las modificaciones respectivas. Actividades dirigidas  por el nivel central.</t>
  </si>
  <si>
    <t>Semestralmente se revisan los controles establecidos para el trámite de documentos, a fin de proponer e implementar modificaciones que evidencien la mejora continua. Actividades dirigidas  por el nivel central.</t>
  </si>
  <si>
    <t>Semestralmente, el nivel central, efectúa la socialización de las políticas de seguridad de la información de la entidad, con el fin de conextualizar a los servidores judiciales y promover la ejecución de buenas prácticas.</t>
  </si>
  <si>
    <t>Revisión trimestral de controles técnicos sugeridos por el nivel central para mitigar las afectaciones en la confidencialidad, integridad, disponibilidad y seguridad de la información.</t>
  </si>
  <si>
    <t xml:space="preserve">Socialización semestral de políticas de seguridad de la información a fin de fortalecer la concienciacion y concientizacion de los servidores judiciales.  </t>
  </si>
  <si>
    <t>Análisis mensual de reportes generados por el nivel central para detectar las posibles falencias en el establecimiento de contraseñas por parte de los servidores judiciales y realizar las acciones requeridas para promover el uso de contraseñas seguras.</t>
  </si>
  <si>
    <t>Revisión trimestral del procedimiento copias de seguridad.</t>
  </si>
  <si>
    <t>Revisión semestral de procedimientos y lineamientos establecidos por el nivel central para ajustar los procedimientos implementados en el nivel seccional.</t>
  </si>
  <si>
    <t>Analisis bimensual de los requerimientos presentados por los servidores judiciales a fin de establecer y solicitar las mejoras requeridas en los aplicativos de la entidad, y recibir del nivel central los aplicativos, las capacitaciones y soporte de las mismas.</t>
  </si>
  <si>
    <t>Análisis semestral de reportes relacionados con fallas en la conectividad a fin de proyectar la necesidad de solicitar ampliación de canales.</t>
  </si>
  <si>
    <t>Análisis semestral de reportes relacionados con fallas en el fluido eléctrico a fin de proyectar la necesidad de solicitar elementos eléctricos a la administración.</t>
  </si>
  <si>
    <t>Análisis semestral de reportes relacionados con fallas en la conectividad y fluido eléctrico a fin de solicitar la ejecución de mantenimiento con menor periodicidad.</t>
  </si>
  <si>
    <t>Socialización semestral de la ley antisoborno (ISO 37001:2016),  Plan Anticorrupción y  valores y principios de la entidad, con el fin de  promover la ejecución de buenas prácticas. Actividades dirigidas  por el nivel central.</t>
  </si>
  <si>
    <t>Socialización semestral del Código de Ética y Buen Gobierno a fin de generar conciencia en los servidores judiciales. Actividades dirigidas  por el nivel central.</t>
  </si>
  <si>
    <t>Charlas semestrales que promuevan compromiso y transparencia de los servidores judiciales en la ejecución de sus funciones. Actividades dirigidas  por el nivel central.</t>
  </si>
  <si>
    <t>Revisión semestral de procedimientos de control implementados a fin de verificar su efectividad y  realizar los ajustes necesarios. Actividades dirigidas  por el nivel central.</t>
  </si>
  <si>
    <t>Socialización de la ley antisoborno (ISO 37001:2016) , Plan Anticorrupción, código de ética, buen gobierno y  valores y principios de la entidad, con el fin de  promover la ejecución de buenas prácticas. Actividades dirigidas  por el nivel central.</t>
  </si>
  <si>
    <t>Socialización semestral de políticas seguridad de la información de la entidad con el fin de promover el uso de contraseñas seguras. Actividades dirigidas  por el nivel central.</t>
  </si>
  <si>
    <t>Revisión semestral de controles establecidos para la  gestión de aplicativos, a fin de verificar su efectividad, realizar los ajustes necesarios y promover la ejecución de buenas prácticas. Actividades dirigidas  por el nivel central.</t>
  </si>
  <si>
    <t>Revisión semestral de controles a los procedimientos de estructuración contractual, a fin de verificar su efectividad y sugerir las modificaciones respectivas. Actividades dirigidas  por el nivel central.</t>
  </si>
  <si>
    <t>Revisión semestral de controles establecidos para el  trámite de documentos, a fin de proponer e implementar modificaciones que evidencien la mejora continua. Actividades dirigidas  por el nivel central.</t>
  </si>
  <si>
    <t>Revisión semestra de controles establecidos para el  trámite de documentos, a fin de proponer e implementar modificaciones que evidencien la mejora continua. Actividades dirigidas  por el nivel central.</t>
  </si>
  <si>
    <t>Solicitar la inclusión en el plan de inversión nacional la adquisición de equipos y componentes  tecnológicos, mantenimientos (preventivos y correctivos) y repuestos oportunos, de acuerdo a las necesidades del servicio.</t>
  </si>
  <si>
    <t>Solicitar la inclusión en el plan de inversión nacional para la adquisición de software y hardware, y actualización de los sistemas de información procesal o implementación de nuevos Sistemas.</t>
  </si>
  <si>
    <t>Socializar las políticas de seguridad de la información a fin de fortalecer la concienciacion y concientizacion de los servidores judiciales.  Actividades dirigidas  por el nivel central.</t>
  </si>
  <si>
    <t>Solicitud anual de inclusión en el plan de inversión seccional y nacional para la ampliación de canales,  adquisición de elementos  eléctricos  y ejecución de mantenimientos de acuerdo a las necesidades del servicio.</t>
  </si>
  <si>
    <t>Solicitar la inclusión en el plan de inversión seccional y nacional para la ampliación de canales,  adquisición de elementos  eléctricos  y ejecución de mantenimientos de acuerdo a las necesidades del servicio.</t>
  </si>
  <si>
    <t>1. Revisar los controles técnicos sugeridos por el nivel central para mitigar las afectaciones en la confidencialidad, integridad, disponibilidad y seguridad de la información.                                                                         2. Evaluar la efectividad de los controles.        3. Sugerir las posibles modificaciones.</t>
  </si>
  <si>
    <t>1. Revisar procedimientos y lineamientos establecidos por el nivel central.                           2. Ajustar los procedimientos implementados en el nivel seccional.</t>
  </si>
  <si>
    <t>1. Analizar los requerimientos presentados por los servidores judiciales a fin de establecer las mejoras necesarias en los aplicativos de la entidad.                                                                      2.  Solicitar  al nivel central los cambios requeridos.                                                               3. recibir del nivel central los aplicativos, las capacitaciones y soporte de las mismas.</t>
  </si>
  <si>
    <t>1. Analizar los reportes relacionados con fallas en la conectividad.                                         2. Proyectar la necesidad ampiación de canales redundantes.</t>
  </si>
  <si>
    <t>1. Analizar los reportes relacionados con fallas en el fluido eléctrico.                                    2. Proyectar la necesidad de elementos eléctricos.</t>
  </si>
  <si>
    <t>1. Analizar los reportes relacionados con fallas en la conectividad y fluido eléctirco.        2. Solicitar la ejecución de mantenimiento con menor periodicidad.</t>
  </si>
  <si>
    <t>1. Verificar el cronograma establecido para el cambio, instalación y configuración de servicios tecnológicos.                                          2. Reportar oportunamente las afectaciones que incidan en la seccional.</t>
  </si>
  <si>
    <t>1. Analizar  los requerimientos presentados por los servidores judiciales, en relación con modificaciones en los sistemas de información que por su obsolescencia no pueden realizarse en el aplicativo.                       2. Generar el informe correspondiente.</t>
  </si>
  <si>
    <t>1. Socializar la ley antisoborno (ISO 37001:2016) , Plan Anticorrupción, código de ética, buen gobierno y  valores y principios de la entidad.                                                                2. Promover la ejecución de buenas prácticas.    Actividades dirigidas  por el nivel central.</t>
  </si>
  <si>
    <t>1. Socializar el Código de Ética y Buen Gobierno.                                                                   2. Generar conciencia en los servidores judiciales.                                                       Actividades dirigidas  por el nivel central.</t>
  </si>
  <si>
    <t>Efectuar charlas que promuevan compromiso y transparencia de los servidores judiciales en la ejecución de sus funciones.                       Actividades dirigidas  por el nivel central.</t>
  </si>
  <si>
    <t>1. Revisar los procedimientos de control implementados a fin de verificar su efectividad.                                                               2. Realizar los ajustes necesarios.               Actividades dirigidas  por el nivel central.</t>
  </si>
  <si>
    <t>1. Socializar la ley antisoborno (ISO 37001:2016) , Plan Anticorrupción, código de ética, buen gobierno y  valores y principios de la entidad.                                                                 2. Promover la ejecución de buenas prácticas.    Actividades dirigidas  por el nivel central.</t>
  </si>
  <si>
    <t>1. Socializar la ley antisoborno (ISO 37001:2016) , Plan Anticorrupción, código de ética, buen gobierno y  valores y principios de la entidad.                                                                2. Promover la ejecución de buenas prácticas.  Actividades dirigidas  por el nivel central.</t>
  </si>
  <si>
    <t>1. Socializar las políticas seguridad de la información de la entidad.                                     2. Promover el uso de contraseñas seguras.         Actividades dirigidas  por el nivel central.</t>
  </si>
  <si>
    <t>1. Revisiar los controles establecidos para la  gestión de aplicativos, a fin de verificar su efectividad.                                                               2. Realizar los ajustes necesarios.                     3. Promover la ejecución de buenas prácticas.        Actividades dirigidas  por el nivel central.</t>
  </si>
  <si>
    <t>1. Socializar la ley antisoborno (ISO 37001:2016) , Plan Anticorrupción, código de ética, buen gobierno y  valores y principios de la entidad.                                                                2. Promover la ejecución de buenas prácticas.      Actividades dirigidas  por el nivel central.</t>
  </si>
  <si>
    <t>1. Socializar la ley antisoborno (ISO 37001:2016) , Plan Anticorrupción, código de ética, buen gobierno y  valores y principios de la entidad.                                                                  2. Promover la ejecución de buenas prácticas.     Actividades dirigidas  por el nivel central.</t>
  </si>
  <si>
    <t>1. Revisar los controles a los procedimientos de estructuración contractual, a fin de verificar su efectividad.                                        2. Sugerir las modificaciones respectivas.            Actividades dirigidas  por el nivel central.</t>
  </si>
  <si>
    <t>1. Revisar los controles establecidos para el  trámite de documentos.                                           2. Proponer e implementar modificaciones que evidencien la mejora continua.                   Actividades dirigidas  por el nivel central.</t>
  </si>
  <si>
    <t>1. Socializar la ley antisoborno (ISO 37001:2016) , Plan Anticorrupción, código de ética, buen gobierno y  valores y principios de la entidad.                                                                   2. Promover la ejecución de buenas prácticas.       Actividades dirigidas  por el nivel central.</t>
  </si>
  <si>
    <t>1. Revisar los controles a los procedimientos de estructuración contractual, a fin de verificar su efectividad.                                        2. Sugerir las modificaciones respectivas.           Actividades dirigidas  por el nivel central.</t>
  </si>
  <si>
    <t xml:space="preserve">1. Revisar los controles establecidos para el  trámite de documentos.                                           2. Proponer e implementar modificaciones que evidencien la mejora continua.           Actividades dirigidas  por el nivel central.                          </t>
  </si>
  <si>
    <t>1. Socializar la ley antisoborno (ISO 37001:2016) , Plan Anticorrupción, código de ética, buen gobierno y  valores y principios de la entidad.                                                                   2. Promover la ejecución de buenas prácticas.      Actividades dirigidas  por el nivel central.</t>
  </si>
  <si>
    <t>1. Socializar la ley antisoborno (ISO 37001:2016) , Plan Anticorrupción, código de ética, buen gobierno y  valores y principios de la entidad.                                                                  2. Promover la ejecución de buenas prácticas.      Actividades dirigidas  por el nivel central.</t>
  </si>
  <si>
    <t>1. Revisar los controles a los procedimientos de estructuración contractual, a fin de verificar su efectividad.                                           2. Sugerir las modificaciones respectivas.             Actividades dirigidas  por el nivel central.</t>
  </si>
  <si>
    <t>1. Revisar los controles establecidos para el  trámite de documentos.                                          2. Proponer e implementar modificaciones que evidencien la mejora continua.                            Actividades dirigidas  por el nivel central.</t>
  </si>
  <si>
    <t>1. Análizar los reportes generados por el nivel central para detectar las posibles falencias en el establecimiento de contraseñas por parte de los servidores judiciales.                                     2. Realizar las acciones requeridas para promover el uso de contraseñas seguras.</t>
  </si>
  <si>
    <t>1. Revisar el procedimiento copias de seguridad.                                                                   2. Evaluar la efectividad de su ejecución.            3. Sugerir las posibles modificaciones.</t>
  </si>
  <si>
    <t>1. Analizar los reportes realizados por los despachos judiciales en relación con la falla de equipos de cómputo, los vencimientos de sus garantías, la respuesta oportuna de repuestos por mesa de ayuda, equipos de continuidad y cumplimiento de su vida útil.    2. Elaborar el informe respectivo.                          3. Solicitar  al nivel central los elementos requeridos.</t>
  </si>
  <si>
    <t>1. Insuficientes programas de capacitación para la toma de conciencia debido al desconocimiento de la ley antisoborno (ISO 37001:2016), Plan Anticorrupción y  de los  valores y principios propios de la entidad.</t>
  </si>
  <si>
    <t>DIRECCION EJECUTIVA DE ADMINISTRACION JUDICIAL</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</si>
  <si>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</si>
  <si>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Por medio de la gestión conjunta entre el nivel central y el grupo de mantenimiento y soporte tecnológico se realizaron acciones que promovieron el fortalecimiento de la confidencialidad, integridad, dispobilidad y seguridad de la información, desde el año anterior se desplegaron dos nuevas herramientas como rapid7 y Microsfot Defender que refuerzan la seguridad de los usuarios.</t>
  </si>
  <si>
    <t>A través del ejercicio diario, el grupo de mantenimiento y soporte tecnológico  consolida y analiza los reportes realizados en relación con la falla de equipos de cómputo, los vencimientos de sus garantías, la respuesta oportuna de repuestos por mesa de ayuda, equipos de continuidad y cumplimiento de su vida útil, a fin de sugerir e implementar mejoras en  las capacidades tecnológicas de la seccional para el desarrollo de las funciones misionales, se presentó informe final de 2024 de la gestión deficiente de repuestos a nivel central, con el ánimo de que en la nueva contratación sea más oportuna, eficaz y eficiente</t>
  </si>
  <si>
    <t>A través del fortalecimiento de la gobernabilidad de TIC en la seccional, se promueve la implementación de los procedimientos requeridos par avanzar en la ejecución del Plan de Transformación Digital de la entidad, en este sentido se resuelven a nivel seccional las peticiones de este alcance, pero se transfieren las de nivel central para respuesta.</t>
  </si>
  <si>
    <t>Mediante el análisis realizado a los reportes generados por fallas en la conectividad y el fluido eléctrico se logra identificar  necesidades puntuales y soluciones alternas, en procura del restablecimiento del servicio y proyección de solicitudes para dar la solución correspondiente, de igual manera para las implementaciones de traslados, nuevos equipos o sedes nuevas.</t>
  </si>
  <si>
    <t>Cada una de las acciones efectuadas contribuyeron al restabecimiento de la presentación de los servicios tecnológicos en el menor tiempo posible, y con ello disminuir el impacto por interrupción o afectación de la prestación de servicios administrativos, se hacen reuniones mensuales con la UTDI para la actualización del avance de proyectos, además de capacitaciones específicas para nuevos lanzamientos. Se han visto algún tipo de alteraciones en despachos por los proyectos de cableados que se han implementado y terminado en este primer trimestre en palacios como San Gil, Socorro y Velez, así como en el que se continúa en palacio Bucaramanga, pero son esfuerzos por mejorar el servicio de Red Lan y para poder aprovechar los aumentos de banda ancha.</t>
  </si>
  <si>
    <t>Desde el nivel central, mediante la remisión de correos electrónicos como mecanismo de comunicación para informar a los servidores judiciales, se compartió la información relacionada con la ley antisoborno (ISO 37001:2016),  Plan Anticorrupción,  valores y principios de la entidad,  Código de Ética y Buen Gobierno, generando conciencia en los servidores judiciales y promoviendo la ejecución de buenas prácticas. Se realizan campañas por correo que permiten informar a los funcionarios de medidas de seguridad y buenas prácticas.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</si>
</sst>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0"/>
      <name val="Azo Sans Medium"/>
    </font>
    <font>
      <sz val="11"/>
      <name val="Azo Sans Medium"/>
    </font>
    <font>
      <sz val="13"/>
      <color theme="1"/>
      <name val="Arial"/>
      <family val="2"/>
    </font>
    <font>
      <sz val="13"/>
      <color theme="0"/>
      <name val="Arial"/>
      <family val="2"/>
    </font>
    <font>
      <sz val="13"/>
      <name val="Arial"/>
      <family val="2"/>
    </font>
    <font>
      <sz val="13"/>
      <color rgb="FF004D6D"/>
      <name val="Arial"/>
      <family val="2"/>
    </font>
    <font>
      <sz val="13"/>
      <color theme="0" tint="-4.9989318521683403E-2"/>
      <name val="Arial"/>
      <family val="2"/>
    </font>
    <font>
      <sz val="13"/>
      <color rgb="FF595959"/>
      <name val="Arial"/>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ashed">
        <color rgb="FF4DC0E3"/>
      </left>
      <right style="dashed">
        <color rgb="FF4DC0E3"/>
      </right>
      <top style="hair">
        <color rgb="FF4DC0E3"/>
      </top>
      <bottom style="dashed">
        <color rgb="FF4DC0E3"/>
      </bottom>
      <diagonal/>
    </border>
    <border>
      <left style="dashed">
        <color rgb="FF4DC0E3"/>
      </left>
      <right style="dashed">
        <color rgb="FF4DC0E3"/>
      </right>
      <top style="dashed">
        <color rgb="FF4DC0E3"/>
      </top>
      <bottom style="dashed">
        <color rgb="FF4DC0E3"/>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7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3" borderId="28"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4"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1" xfId="3" applyNumberFormat="1" applyFont="1" applyBorder="1" applyAlignment="1">
      <alignment horizontal="center" vertical="center" wrapText="1" readingOrder="1"/>
    </xf>
    <xf numFmtId="0" fontId="46" fillId="7" borderId="82" xfId="0" applyFont="1" applyFill="1" applyBorder="1" applyAlignment="1">
      <alignment horizontal="center" vertical="center" wrapText="1" readingOrder="1"/>
    </xf>
    <xf numFmtId="0" fontId="46" fillId="8" borderId="83" xfId="0" applyFont="1" applyFill="1" applyBorder="1" applyAlignment="1">
      <alignment horizontal="center" vertical="center" wrapText="1" readingOrder="1"/>
    </xf>
    <xf numFmtId="0" fontId="46" fillId="9" borderId="83" xfId="0" applyFont="1" applyFill="1" applyBorder="1" applyAlignment="1">
      <alignment horizontal="center" vertical="center" wrapText="1" readingOrder="1"/>
    </xf>
    <xf numFmtId="0" fontId="46" fillId="10" borderId="83" xfId="0" applyFont="1" applyFill="1" applyBorder="1" applyAlignment="1">
      <alignment horizontal="center" vertical="center" wrapText="1" readingOrder="1"/>
    </xf>
    <xf numFmtId="0" fontId="47" fillId="11" borderId="83"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6"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41" fillId="4" borderId="39" xfId="0" applyFont="1" applyFill="1" applyBorder="1" applyAlignment="1">
      <alignment horizontal="center" vertical="center" textRotation="90"/>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35"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0" fillId="0" borderId="23" xfId="0" applyBorder="1" applyAlignment="1">
      <alignment horizontal="justify" vertical="center"/>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1" fontId="0" fillId="0" borderId="23" xfId="4" applyNumberFormat="1" applyFont="1" applyBorder="1" applyAlignment="1">
      <alignment horizontal="center" vertical="center" wrapText="1"/>
    </xf>
    <xf numFmtId="0" fontId="0" fillId="3" borderId="0" xfId="0" applyFill="1" applyAlignment="1">
      <alignment horizontal="center" vertical="center" wrapText="1"/>
    </xf>
    <xf numFmtId="4" fontId="0" fillId="0" borderId="6" xfId="0" applyNumberFormat="1" applyBorder="1" applyAlignment="1">
      <alignment horizontal="center" vertical="center" wrapText="1"/>
    </xf>
    <xf numFmtId="0" fontId="0" fillId="0" borderId="6" xfId="0" applyBorder="1"/>
    <xf numFmtId="0" fontId="69" fillId="3" borderId="110" xfId="0" applyFont="1" applyFill="1" applyBorder="1" applyAlignment="1">
      <alignment horizontal="center" vertical="center" wrapText="1"/>
    </xf>
    <xf numFmtId="0" fontId="69" fillId="3" borderId="80" xfId="0" applyFont="1" applyFill="1" applyBorder="1" applyAlignment="1">
      <alignment horizontal="center" vertical="center" wrapText="1"/>
    </xf>
    <xf numFmtId="0" fontId="70" fillId="3" borderId="78" xfId="0" applyFont="1" applyFill="1" applyBorder="1" applyAlignment="1">
      <alignment horizontal="center" vertical="center" wrapText="1"/>
    </xf>
    <xf numFmtId="0" fontId="70" fillId="3" borderId="20" xfId="0" applyFont="1" applyFill="1" applyBorder="1" applyAlignment="1">
      <alignment horizontal="center" vertical="center" wrapText="1"/>
    </xf>
    <xf numFmtId="0" fontId="69" fillId="3" borderId="111" xfId="0" applyFont="1" applyFill="1" applyBorder="1" applyAlignment="1">
      <alignment horizontal="center" vertical="center" wrapText="1"/>
    </xf>
    <xf numFmtId="0" fontId="69" fillId="3" borderId="12" xfId="0" applyFont="1" applyFill="1" applyBorder="1" applyAlignment="1">
      <alignment horizontal="center" vertical="center" wrapText="1"/>
    </xf>
    <xf numFmtId="14" fontId="70" fillId="3" borderId="20" xfId="0" applyNumberFormat="1" applyFont="1" applyFill="1" applyBorder="1" applyAlignment="1">
      <alignment horizontal="center"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4" fillId="19" borderId="115" xfId="0" applyFont="1" applyFill="1" applyBorder="1" applyAlignment="1" applyProtection="1">
      <alignment horizontal="left" vertical="center" wrapText="1"/>
      <protection locked="0"/>
    </xf>
    <xf numFmtId="0" fontId="74" fillId="19" borderId="115" xfId="0" applyFont="1" applyFill="1" applyBorder="1" applyAlignment="1" applyProtection="1">
      <alignment horizontal="center" vertical="center"/>
      <protection locked="0"/>
    </xf>
    <xf numFmtId="0" fontId="75" fillId="5" borderId="115" xfId="0" applyFont="1" applyFill="1" applyBorder="1" applyAlignment="1" applyProtection="1">
      <alignment horizontal="center" vertical="center" wrapText="1"/>
      <protection locked="0"/>
    </xf>
    <xf numFmtId="0" fontId="73" fillId="0" borderId="116" xfId="0" applyFont="1" applyBorder="1" applyAlignment="1" applyProtection="1">
      <alignment horizontal="left" vertical="center"/>
      <protection locked="0"/>
    </xf>
    <xf numFmtId="0" fontId="74" fillId="0" borderId="116" xfId="0" applyFont="1" applyBorder="1" applyAlignment="1" applyProtection="1">
      <alignment horizontal="center" vertical="center"/>
      <protection locked="0"/>
    </xf>
    <xf numFmtId="0" fontId="73" fillId="0" borderId="116" xfId="0" applyFont="1" applyBorder="1" applyAlignment="1" applyProtection="1">
      <alignment horizontal="center" vertical="center"/>
      <protection locked="0"/>
    </xf>
    <xf numFmtId="0" fontId="74" fillId="19" borderId="116" xfId="0" applyFont="1" applyFill="1" applyBorder="1" applyAlignment="1" applyProtection="1">
      <alignment horizontal="left" vertical="center" wrapText="1"/>
      <protection locked="0"/>
    </xf>
    <xf numFmtId="0" fontId="73" fillId="0" borderId="116" xfId="0" applyFont="1" applyBorder="1" applyAlignment="1" applyProtection="1">
      <alignment horizontal="left"/>
      <protection locked="0"/>
    </xf>
    <xf numFmtId="0" fontId="73" fillId="0" borderId="116" xfId="0" applyFont="1" applyBorder="1" applyAlignment="1" applyProtection="1">
      <alignment horizontal="center"/>
      <protection locked="0"/>
    </xf>
    <xf numFmtId="0" fontId="73" fillId="0" borderId="116" xfId="0" applyFont="1" applyBorder="1"/>
    <xf numFmtId="0" fontId="76" fillId="20" borderId="116" xfId="0" applyFont="1" applyFill="1" applyBorder="1" applyAlignment="1">
      <alignment horizontal="center" vertical="center" wrapText="1" readingOrder="1"/>
    </xf>
    <xf numFmtId="0" fontId="78" fillId="3" borderId="116" xfId="0" applyFont="1" applyFill="1" applyBorder="1" applyAlignment="1">
      <alignment horizontal="center" vertical="center" wrapText="1" readingOrder="1"/>
    </xf>
    <xf numFmtId="0" fontId="78" fillId="3" borderId="116" xfId="0" applyFont="1" applyFill="1" applyBorder="1" applyAlignment="1">
      <alignment horizontal="left" vertical="center" wrapText="1"/>
    </xf>
    <xf numFmtId="0" fontId="78" fillId="3" borderId="116" xfId="0" applyFont="1" applyFill="1" applyBorder="1" applyAlignment="1">
      <alignment horizontal="center" vertical="center" wrapText="1"/>
    </xf>
    <xf numFmtId="0" fontId="73" fillId="3" borderId="0" xfId="0" applyFont="1" applyFill="1"/>
    <xf numFmtId="0" fontId="78" fillId="0" borderId="116" xfId="0" applyFont="1" applyBorder="1" applyAlignment="1">
      <alignment horizontal="center" vertical="center" wrapText="1" readingOrder="1"/>
    </xf>
    <xf numFmtId="0" fontId="78" fillId="0" borderId="116" xfId="0" applyFont="1" applyBorder="1" applyAlignment="1">
      <alignment horizontal="left" vertical="center" wrapText="1"/>
    </xf>
    <xf numFmtId="0" fontId="78" fillId="21" borderId="116" xfId="0" applyFont="1" applyFill="1" applyBorder="1" applyAlignment="1">
      <alignment horizontal="left" vertical="center" wrapText="1"/>
    </xf>
    <xf numFmtId="0" fontId="75" fillId="0" borderId="0" xfId="0" applyFont="1" applyAlignment="1">
      <alignment vertical="center" wrapText="1"/>
    </xf>
    <xf numFmtId="0" fontId="76" fillId="0" borderId="116" xfId="0" applyFont="1" applyBorder="1" applyAlignment="1">
      <alignment vertical="center" wrapText="1" readingOrder="1"/>
    </xf>
    <xf numFmtId="0" fontId="78" fillId="3" borderId="116" xfId="0" applyFont="1" applyFill="1" applyBorder="1" applyAlignment="1">
      <alignment horizontal="left" vertical="center" wrapText="1" readingOrder="1"/>
    </xf>
    <xf numFmtId="0" fontId="73" fillId="3" borderId="116" xfId="0" applyFont="1" applyFill="1" applyBorder="1"/>
    <xf numFmtId="0" fontId="74" fillId="0" borderId="0" xfId="0" applyFont="1"/>
    <xf numFmtId="0" fontId="78" fillId="3" borderId="116" xfId="0" applyFont="1" applyFill="1" applyBorder="1" applyAlignment="1">
      <alignment horizontal="left" vertical="center"/>
    </xf>
    <xf numFmtId="0" fontId="78" fillId="3" borderId="116" xfId="0" applyFont="1" applyFill="1" applyBorder="1" applyAlignment="1">
      <alignment vertical="center" wrapText="1"/>
    </xf>
    <xf numFmtId="0" fontId="78" fillId="3" borderId="116" xfId="0" applyFont="1" applyFill="1" applyBorder="1" applyAlignment="1">
      <alignment vertical="center" wrapText="1" readingOrder="1"/>
    </xf>
    <xf numFmtId="0" fontId="78" fillId="3" borderId="116" xfId="0" applyFont="1" applyFill="1" applyBorder="1" applyAlignment="1">
      <alignment vertical="center"/>
    </xf>
    <xf numFmtId="0" fontId="78" fillId="3" borderId="116"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78" fillId="0" borderId="116" xfId="0" applyFont="1" applyBorder="1" applyAlignment="1">
      <alignment horizontal="center" vertical="center" wrapText="1"/>
    </xf>
    <xf numFmtId="0" fontId="78" fillId="0" borderId="116" xfId="0" applyFont="1" applyBorder="1" applyAlignment="1">
      <alignment vertical="center" wrapText="1"/>
    </xf>
    <xf numFmtId="0" fontId="79" fillId="0" borderId="0" xfId="0" applyFont="1" applyAlignment="1">
      <alignment wrapText="1"/>
    </xf>
    <xf numFmtId="0" fontId="81" fillId="0" borderId="0" xfId="0" applyFont="1"/>
    <xf numFmtId="0" fontId="83" fillId="20" borderId="112" xfId="0" applyFont="1" applyFill="1" applyBorder="1" applyAlignment="1">
      <alignment horizontal="center" vertical="center"/>
    </xf>
    <xf numFmtId="0" fontId="83" fillId="5" borderId="112" xfId="0" applyFont="1" applyFill="1" applyBorder="1" applyAlignment="1">
      <alignment horizontal="center" vertical="center"/>
    </xf>
    <xf numFmtId="0" fontId="83" fillId="5" borderId="112" xfId="0" applyFont="1" applyFill="1" applyBorder="1" applyAlignment="1">
      <alignment vertical="center" wrapText="1"/>
    </xf>
    <xf numFmtId="0" fontId="79" fillId="3" borderId="112" xfId="0" applyFont="1" applyFill="1" applyBorder="1" applyAlignment="1">
      <alignment horizontal="justify" vertical="center" wrapText="1"/>
    </xf>
    <xf numFmtId="0" fontId="84" fillId="3" borderId="112" xfId="0" applyFont="1" applyFill="1" applyBorder="1" applyAlignment="1">
      <alignment horizontal="center" vertical="center" wrapText="1"/>
    </xf>
    <xf numFmtId="0" fontId="84" fillId="3" borderId="112" xfId="0" applyFont="1" applyFill="1" applyBorder="1" applyAlignment="1">
      <alignment horizontal="left" vertical="center"/>
    </xf>
    <xf numFmtId="0" fontId="79" fillId="0" borderId="112" xfId="0" applyFont="1" applyBorder="1" applyAlignment="1">
      <alignment horizontal="justify" vertical="center" wrapText="1"/>
    </xf>
    <xf numFmtId="0" fontId="84" fillId="3" borderId="112" xfId="0" applyFont="1" applyFill="1" applyBorder="1" applyAlignment="1">
      <alignment horizontal="center" vertical="center"/>
    </xf>
    <xf numFmtId="0" fontId="84" fillId="0" borderId="112" xfId="0" applyFont="1" applyBorder="1" applyAlignment="1">
      <alignment horizontal="left" vertical="center" wrapText="1"/>
    </xf>
    <xf numFmtId="16" fontId="84" fillId="3" borderId="112" xfId="0" applyNumberFormat="1" applyFont="1" applyFill="1" applyBorder="1" applyAlignment="1">
      <alignment horizontal="center" vertical="center"/>
    </xf>
    <xf numFmtId="0" fontId="84" fillId="0" borderId="112"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13" fillId="0" borderId="6" xfId="0" applyFont="1" applyBorder="1" applyAlignment="1">
      <alignment horizontal="justify" vertical="center" wrapText="1"/>
    </xf>
    <xf numFmtId="0" fontId="23" fillId="0" borderId="6" xfId="0" applyFont="1" applyBorder="1" applyAlignment="1">
      <alignment horizontal="justify" vertical="center" wrapText="1"/>
    </xf>
    <xf numFmtId="0" fontId="13" fillId="0" borderId="35" xfId="0" applyFont="1" applyBorder="1" applyAlignment="1">
      <alignment horizontal="justify" vertical="center" wrapText="1"/>
    </xf>
    <xf numFmtId="0" fontId="13" fillId="0" borderId="35" xfId="0" applyFont="1" applyBorder="1" applyAlignment="1">
      <alignment horizontal="left" vertical="center" wrapText="1"/>
    </xf>
    <xf numFmtId="0" fontId="13" fillId="0" borderId="6" xfId="0" applyFont="1" applyBorder="1" applyAlignment="1">
      <alignment horizontal="left" vertical="center" wrapText="1"/>
    </xf>
    <xf numFmtId="0" fontId="13" fillId="0" borderId="23" xfId="0" applyFont="1" applyBorder="1" applyAlignment="1">
      <alignment horizontal="left" vertical="center" wrapText="1"/>
    </xf>
    <xf numFmtId="0" fontId="13" fillId="0" borderId="6" xfId="0" applyFont="1" applyBorder="1" applyAlignment="1">
      <alignment horizontal="center" vertical="center"/>
    </xf>
    <xf numFmtId="0" fontId="12" fillId="3" borderId="6" xfId="0" applyFont="1" applyFill="1" applyBorder="1" applyAlignment="1">
      <alignment horizontal="justify" vertical="center" wrapText="1"/>
    </xf>
    <xf numFmtId="14" fontId="12" fillId="3" borderId="6" xfId="0" applyNumberFormat="1" applyFont="1" applyFill="1" applyBorder="1" applyAlignment="1">
      <alignment horizontal="center" vertical="center" wrapText="1"/>
    </xf>
    <xf numFmtId="0" fontId="23" fillId="3" borderId="6" xfId="0" applyFont="1" applyFill="1" applyBorder="1" applyAlignment="1">
      <alignment horizontal="justify" vertical="center" wrapText="1"/>
    </xf>
    <xf numFmtId="0" fontId="23" fillId="3" borderId="6" xfId="0" applyFont="1" applyFill="1" applyBorder="1" applyAlignment="1">
      <alignment horizontal="center" vertical="center" wrapText="1"/>
    </xf>
    <xf numFmtId="14" fontId="13" fillId="0" borderId="6" xfId="0" applyNumberFormat="1" applyFont="1" applyBorder="1" applyAlignment="1">
      <alignment horizontal="center" vertical="center"/>
    </xf>
    <xf numFmtId="14" fontId="23" fillId="3" borderId="6" xfId="0" applyNumberFormat="1" applyFont="1" applyFill="1" applyBorder="1" applyAlignment="1">
      <alignment horizontal="center" vertical="center" wrapText="1"/>
    </xf>
    <xf numFmtId="0" fontId="13" fillId="0" borderId="6" xfId="0" applyFont="1" applyBorder="1" applyAlignment="1">
      <alignment horizontal="justify" vertical="center"/>
    </xf>
    <xf numFmtId="0" fontId="23" fillId="0" borderId="23" xfId="0" applyFont="1" applyBorder="1" applyAlignment="1" applyProtection="1">
      <alignment horizontal="left" vertical="center" wrapText="1"/>
      <protection locked="0"/>
    </xf>
    <xf numFmtId="0" fontId="12" fillId="0" borderId="6" xfId="0" applyFont="1" applyBorder="1" applyAlignment="1" applyProtection="1">
      <alignment horizontal="justify" vertical="center" wrapText="1"/>
      <protection locked="0"/>
    </xf>
    <xf numFmtId="0" fontId="12" fillId="0" borderId="35" xfId="0" applyFont="1" applyBorder="1" applyAlignment="1" applyProtection="1">
      <alignment horizontal="justify" vertical="center" wrapText="1"/>
      <protection locked="0"/>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6" xfId="0" applyFont="1" applyBorder="1" applyAlignment="1">
      <alignment horizontal="center" vertical="center" wrapText="1" readingOrder="1"/>
    </xf>
    <xf numFmtId="0" fontId="76" fillId="0" borderId="116" xfId="0" applyFont="1" applyBorder="1" applyAlignment="1">
      <alignment horizontal="left" vertical="center" wrapText="1" readingOrder="1"/>
    </xf>
    <xf numFmtId="0" fontId="77" fillId="19" borderId="116" xfId="0" applyFont="1" applyFill="1" applyBorder="1" applyAlignment="1">
      <alignment horizontal="center" vertical="center" wrapText="1" readingOrder="1"/>
    </xf>
    <xf numFmtId="0" fontId="76" fillId="3" borderId="116"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2" fillId="5" borderId="113" xfId="0" applyFont="1" applyFill="1" applyBorder="1" applyAlignment="1" applyProtection="1">
      <alignment horizontal="center" vertical="center" wrapText="1"/>
      <protection locked="0"/>
    </xf>
    <xf numFmtId="0" fontId="72" fillId="5" borderId="114" xfId="0" applyFont="1" applyFill="1" applyBorder="1" applyAlignment="1" applyProtection="1">
      <alignment horizontal="center" vertical="center" wrapText="1"/>
      <protection locked="0"/>
    </xf>
    <xf numFmtId="0" fontId="72" fillId="5" borderId="112" xfId="0" applyFont="1" applyFill="1" applyBorder="1" applyAlignment="1" applyProtection="1">
      <alignment horizontal="center" vertical="center"/>
      <protection locked="0"/>
    </xf>
    <xf numFmtId="0" fontId="71" fillId="5" borderId="112" xfId="0" applyFont="1" applyFill="1" applyBorder="1" applyAlignment="1" applyProtection="1">
      <alignment horizontal="center" vertical="center"/>
      <protection locked="0"/>
    </xf>
    <xf numFmtId="0" fontId="76" fillId="0" borderId="116" xfId="0" applyFont="1" applyBorder="1" applyAlignment="1" applyProtection="1">
      <alignment horizontal="center" vertical="center"/>
      <protection locked="0"/>
    </xf>
    <xf numFmtId="0" fontId="76" fillId="20" borderId="116" xfId="0" applyFont="1" applyFill="1" applyBorder="1" applyAlignment="1" applyProtection="1">
      <alignment horizontal="center" vertical="center"/>
      <protection locked="0"/>
    </xf>
    <xf numFmtId="0" fontId="72" fillId="5" borderId="112" xfId="0" applyFont="1" applyFill="1" applyBorder="1" applyAlignment="1" applyProtection="1">
      <alignment horizontal="justify" vertical="center" wrapText="1"/>
      <protection locked="0"/>
    </xf>
    <xf numFmtId="0" fontId="72" fillId="5" borderId="112" xfId="0" applyFont="1" applyFill="1" applyBorder="1" applyAlignment="1" applyProtection="1">
      <alignment horizontal="justify" vertical="center"/>
      <protection locked="0"/>
    </xf>
    <xf numFmtId="0" fontId="75" fillId="5" borderId="116" xfId="0" applyFont="1" applyFill="1" applyBorder="1" applyAlignment="1" applyProtection="1">
      <alignment horizontal="left" vertical="center" wrapText="1"/>
      <protection locked="0"/>
    </xf>
    <xf numFmtId="0" fontId="82" fillId="19" borderId="112" xfId="0" applyFont="1" applyFill="1" applyBorder="1" applyAlignment="1">
      <alignment horizontal="center"/>
    </xf>
    <xf numFmtId="0" fontId="80" fillId="0" borderId="0" xfId="0" applyFont="1" applyAlignment="1">
      <alignment horizontal="center" vertical="center" wrapText="1"/>
    </xf>
    <xf numFmtId="0" fontId="83" fillId="20" borderId="112" xfId="0" applyFont="1" applyFill="1" applyBorder="1" applyAlignment="1">
      <alignment horizontal="center" vertical="center" wrapText="1"/>
    </xf>
    <xf numFmtId="0" fontId="83" fillId="20" borderId="112"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6"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7" fillId="3" borderId="6" xfId="1" applyFont="1" applyFill="1" applyBorder="1" applyAlignment="1">
      <alignment horizontal="justify" vertical="center" wrapText="1"/>
    </xf>
    <xf numFmtId="0" fontId="67" fillId="3" borderId="76"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1" xfId="1" applyFont="1" applyFill="1" applyBorder="1" applyAlignment="1">
      <alignment horizontal="justify" vertical="center" wrapText="1"/>
    </xf>
    <xf numFmtId="0" fontId="53" fillId="3" borderId="101"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6" xfId="2" applyFont="1" applyFill="1" applyBorder="1" applyAlignment="1">
      <alignment horizontal="center" vertical="center" wrapText="1"/>
    </xf>
    <xf numFmtId="0" fontId="60" fillId="4" borderId="86" xfId="1" applyFont="1" applyFill="1" applyBorder="1" applyAlignment="1">
      <alignment horizontal="center" vertical="center"/>
    </xf>
    <xf numFmtId="0" fontId="60" fillId="4" borderId="103"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59" fillId="3" borderId="84" xfId="0" applyFont="1" applyFill="1" applyBorder="1" applyAlignment="1">
      <alignment vertical="center" wrapText="1"/>
    </xf>
    <xf numFmtId="0" fontId="59" fillId="3" borderId="85"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7"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6"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7"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8"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79" xfId="2" applyFont="1" applyFill="1" applyBorder="1" applyAlignment="1">
      <alignment horizontal="center" vertical="center" wrapText="1"/>
    </xf>
    <xf numFmtId="0" fontId="60" fillId="4" borderId="99" xfId="2" applyFont="1" applyFill="1" applyBorder="1" applyAlignment="1">
      <alignment horizontal="center" vertical="center" wrapText="1"/>
    </xf>
    <xf numFmtId="0" fontId="60" fillId="4" borderId="100" xfId="1" applyFont="1" applyFill="1" applyBorder="1" applyAlignment="1">
      <alignment horizontal="center" vertical="center"/>
    </xf>
    <xf numFmtId="0" fontId="60" fillId="4" borderId="96" xfId="1" applyFont="1" applyFill="1" applyBorder="1" applyAlignment="1">
      <alignment horizontal="center" vertical="center"/>
    </xf>
    <xf numFmtId="0" fontId="67" fillId="3" borderId="0" xfId="1" applyFont="1" applyFill="1" applyAlignment="1">
      <alignment horizontal="center" vertical="center" wrapText="1"/>
    </xf>
    <xf numFmtId="0" fontId="67" fillId="3" borderId="0" xfId="1" applyFont="1" applyFill="1" applyAlignment="1">
      <alignment horizontal="justify"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0" fillId="3" borderId="92" xfId="0" applyFill="1" applyBorder="1" applyAlignment="1">
      <alignment horizontal="center" vertical="center" wrapText="1"/>
    </xf>
    <xf numFmtId="0" fontId="0" fillId="3" borderId="93" xfId="0" applyFill="1" applyBorder="1" applyAlignment="1">
      <alignment horizontal="center" vertical="center" wrapText="1"/>
    </xf>
    <xf numFmtId="0" fontId="68" fillId="10" borderId="0" xfId="0" applyFont="1" applyFill="1" applyAlignment="1">
      <alignment horizontal="center" vertical="center" wrapText="1"/>
    </xf>
    <xf numFmtId="0" fontId="0" fillId="0" borderId="23" xfId="0" applyBorder="1" applyAlignment="1">
      <alignment horizontal="center" vertical="center" wrapText="1"/>
    </xf>
    <xf numFmtId="0" fontId="0" fillId="0" borderId="95" xfId="0" applyBorder="1" applyAlignment="1">
      <alignment horizontal="center" vertical="center" wrapText="1"/>
    </xf>
    <xf numFmtId="0" fontId="0" fillId="0" borderId="76" xfId="0" applyBorder="1" applyAlignment="1">
      <alignment horizontal="center" vertical="center" wrapText="1"/>
    </xf>
    <xf numFmtId="0" fontId="0" fillId="0" borderId="75" xfId="0" applyBorder="1" applyAlignment="1">
      <alignment horizontal="center" vertical="center" wrapText="1"/>
    </xf>
    <xf numFmtId="0" fontId="0" fillId="0" borderId="90" xfId="0" applyBorder="1" applyAlignment="1">
      <alignment horizontal="center" vertical="center" wrapText="1"/>
    </xf>
    <xf numFmtId="0" fontId="0" fillId="0" borderId="45" xfId="0"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35" xfId="4" applyFont="1" applyBorder="1" applyAlignment="1">
      <alignment horizontal="center" vertical="center" wrapText="1"/>
    </xf>
    <xf numFmtId="0" fontId="0" fillId="0" borderId="31"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8"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8"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89"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2" fillId="3" borderId="6" xfId="0" applyFont="1" applyFill="1" applyBorder="1" applyAlignment="1" applyProtection="1">
      <alignment horizontal="left" vertical="center" wrapText="1"/>
      <protection locked="0"/>
    </xf>
    <xf numFmtId="0" fontId="0" fillId="0" borderId="0" xfId="0" applyAlignment="1">
      <alignment horizontal="center" vertical="center" wrapText="1"/>
    </xf>
    <xf numFmtId="0" fontId="0" fillId="0" borderId="87" xfId="0"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85" fillId="0" borderId="35" xfId="0" applyFont="1" applyBorder="1" applyAlignment="1">
      <alignment horizontal="center" vertical="center" wrapText="1"/>
    </xf>
    <xf numFmtId="0" fontId="85" fillId="0" borderId="6" xfId="0" applyFont="1" applyBorder="1" applyAlignment="1">
      <alignment horizontal="center" vertical="center" wrapText="1"/>
    </xf>
    <xf numFmtId="0" fontId="0" fillId="11" borderId="91" xfId="0" applyFill="1" applyBorder="1" applyAlignment="1">
      <alignment horizontal="center" vertical="center" wrapText="1"/>
    </xf>
    <xf numFmtId="0" fontId="0" fillId="11" borderId="93" xfId="0" applyFill="1" applyBorder="1" applyAlignment="1">
      <alignment horizontal="center" vertical="center" wrapText="1"/>
    </xf>
    <xf numFmtId="0" fontId="26" fillId="0" borderId="23" xfId="0" applyFont="1" applyBorder="1" applyAlignment="1">
      <alignment horizontal="center" vertical="center" wrapText="1"/>
    </xf>
    <xf numFmtId="0" fontId="0" fillId="11" borderId="92" xfId="0" applyFill="1" applyBorder="1" applyAlignment="1">
      <alignment horizontal="center" vertical="center" wrapText="1"/>
    </xf>
    <xf numFmtId="0" fontId="14" fillId="0" borderId="35" xfId="0" applyFont="1" applyBorder="1" applyAlignment="1">
      <alignment horizontal="center" vertical="center" wrapText="1"/>
    </xf>
    <xf numFmtId="0" fontId="14" fillId="0" borderId="6" xfId="0"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6" xfId="0" applyNumberFormat="1" applyBorder="1" applyAlignment="1">
      <alignment horizontal="center" vertical="center" wrapText="1"/>
    </xf>
    <xf numFmtId="0" fontId="0" fillId="11" borderId="6" xfId="0" applyFill="1" applyBorder="1" applyAlignment="1">
      <alignment horizontal="center" vertical="center" wrapText="1"/>
    </xf>
    <xf numFmtId="0" fontId="0" fillId="0" borderId="6" xfId="0" applyBorder="1" applyAlignment="1">
      <alignment horizontal="center" vertical="center"/>
    </xf>
    <xf numFmtId="9" fontId="0" fillId="0" borderId="6"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09"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74" xfId="0" applyFont="1" applyFill="1" applyBorder="1" applyAlignment="1">
      <alignment horizontal="center" vertical="center"/>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3"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3"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3" fillId="0" borderId="6" xfId="0" applyFont="1" applyBorder="1" applyAlignment="1" applyProtection="1">
      <alignment horizontal="center" vertical="center"/>
      <protection locked="0"/>
    </xf>
    <xf numFmtId="1" fontId="34" fillId="11" borderId="93" xfId="0" applyNumberFormat="1" applyFont="1" applyFill="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0" fontId="23" fillId="3" borderId="32" xfId="0" applyFont="1" applyFill="1" applyBorder="1" applyAlignment="1">
      <alignment horizontal="justify" vertical="center" wrapText="1"/>
    </xf>
    <xf numFmtId="0" fontId="23" fillId="3" borderId="28" xfId="0" applyFont="1" applyFill="1" applyBorder="1" applyAlignment="1">
      <alignment horizontal="justify" vertical="center" wrapText="1"/>
    </xf>
    <xf numFmtId="0" fontId="23" fillId="3" borderId="23" xfId="0" applyFont="1" applyFill="1" applyBorder="1" applyAlignment="1">
      <alignment horizontal="justify" vertical="center" wrapText="1"/>
    </xf>
    <xf numFmtId="0" fontId="13" fillId="0" borderId="24" xfId="0" applyFont="1" applyBorder="1" applyAlignment="1" applyProtection="1">
      <alignment horizontal="center" vertical="center"/>
      <protection locked="0"/>
    </xf>
    <xf numFmtId="0" fontId="0" fillId="0" borderId="24" xfId="0" applyBorder="1" applyAlignment="1">
      <alignment horizontal="center" vertical="center" wrapText="1"/>
    </xf>
    <xf numFmtId="1" fontId="34" fillId="11" borderId="94"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23" fillId="3" borderId="119" xfId="0" applyFont="1" applyFill="1" applyBorder="1" applyAlignment="1">
      <alignment horizontal="justify" vertical="center" wrapText="1"/>
    </xf>
    <xf numFmtId="0" fontId="23" fillId="3" borderId="32" xfId="0" applyFont="1" applyFill="1" applyBorder="1" applyAlignment="1">
      <alignment horizontal="center" vertical="center" wrapText="1"/>
    </xf>
    <xf numFmtId="0" fontId="23" fillId="3" borderId="28" xfId="0" applyFont="1" applyFill="1" applyBorder="1" applyAlignment="1">
      <alignment horizontal="center" vertical="center" wrapText="1"/>
    </xf>
    <xf numFmtId="0" fontId="23" fillId="3" borderId="23" xfId="0" applyFont="1" applyFill="1" applyBorder="1" applyAlignment="1">
      <alignment horizontal="center" vertical="center" wrapText="1"/>
    </xf>
    <xf numFmtId="14" fontId="23" fillId="3" borderId="32" xfId="0" applyNumberFormat="1" applyFont="1" applyFill="1" applyBorder="1" applyAlignment="1">
      <alignment horizontal="center" vertical="center" wrapText="1"/>
    </xf>
    <xf numFmtId="14" fontId="23" fillId="3" borderId="28" xfId="0" applyNumberFormat="1" applyFont="1" applyFill="1" applyBorder="1" applyAlignment="1">
      <alignment horizontal="center" vertical="center" wrapText="1"/>
    </xf>
    <xf numFmtId="14" fontId="23" fillId="3" borderId="23" xfId="0" applyNumberFormat="1" applyFont="1" applyFill="1" applyBorder="1" applyAlignment="1">
      <alignment horizontal="center" vertical="center" wrapText="1"/>
    </xf>
    <xf numFmtId="1" fontId="34" fillId="0" borderId="93"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3" fillId="0" borderId="44" xfId="0" applyFont="1" applyBorder="1" applyAlignment="1">
      <alignment horizontal="justify" vertical="center" wrapText="1"/>
    </xf>
    <xf numFmtId="0" fontId="13" fillId="0" borderId="28" xfId="0" applyFont="1" applyBorder="1" applyAlignment="1">
      <alignment horizontal="justify" vertical="center" wrapText="1"/>
    </xf>
    <xf numFmtId="0" fontId="13" fillId="0" borderId="23" xfId="0" applyFont="1" applyBorder="1" applyAlignment="1">
      <alignment horizontal="justify" vertical="center" wrapText="1"/>
    </xf>
    <xf numFmtId="0" fontId="13" fillId="0" borderId="32" xfId="0" applyFont="1" applyBorder="1" applyAlignment="1">
      <alignment horizontal="justify" vertical="center" wrapText="1"/>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14" fontId="13" fillId="0" borderId="44" xfId="0" applyNumberFormat="1" applyFont="1" applyBorder="1" applyAlignment="1">
      <alignment horizontal="center" vertical="center"/>
    </xf>
    <xf numFmtId="0" fontId="13" fillId="0" borderId="32" xfId="0" applyFont="1" applyBorder="1" applyAlignment="1">
      <alignment horizontal="center" vertical="center"/>
    </xf>
    <xf numFmtId="14" fontId="13" fillId="0" borderId="32"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23" xfId="0" applyNumberFormat="1" applyFont="1" applyBorder="1" applyAlignment="1">
      <alignment horizontal="center" vertical="center"/>
    </xf>
    <xf numFmtId="0" fontId="29" fillId="17" borderId="46" xfId="0" applyFont="1" applyFill="1" applyBorder="1" applyAlignment="1">
      <alignment horizontal="center"/>
    </xf>
    <xf numFmtId="0" fontId="29" fillId="17" borderId="47" xfId="0" applyFont="1" applyFill="1" applyBorder="1" applyAlignment="1">
      <alignment horizontal="center"/>
    </xf>
    <xf numFmtId="1" fontId="34" fillId="0" borderId="92"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3" fillId="3" borderId="44" xfId="0" applyFont="1" applyFill="1" applyBorder="1" applyAlignment="1">
      <alignment horizontal="justify" vertical="center" wrapText="1"/>
    </xf>
    <xf numFmtId="0" fontId="23" fillId="3" borderId="44" xfId="0" applyFont="1" applyFill="1" applyBorder="1" applyAlignment="1">
      <alignment horizontal="center" vertical="center" wrapText="1"/>
    </xf>
    <xf numFmtId="14" fontId="23" fillId="3" borderId="44" xfId="0" applyNumberFormat="1" applyFont="1" applyFill="1" applyBorder="1" applyAlignment="1">
      <alignment horizontal="center" vertical="center" wrapText="1"/>
    </xf>
    <xf numFmtId="0" fontId="23" fillId="0" borderId="32" xfId="0" applyFont="1" applyBorder="1" applyAlignment="1" applyProtection="1">
      <alignment horizontal="justify" vertical="center" wrapText="1"/>
      <protection locked="0"/>
    </xf>
    <xf numFmtId="0" fontId="23" fillId="0" borderId="28" xfId="0" applyFont="1" applyBorder="1" applyAlignment="1" applyProtection="1">
      <alignment horizontal="justify" vertical="center" wrapText="1"/>
      <protection locked="0"/>
    </xf>
    <xf numFmtId="0" fontId="23" fillId="0" borderId="23" xfId="0" applyFont="1" applyBorder="1" applyAlignment="1" applyProtection="1">
      <alignment horizontal="justify" vertical="center" wrapText="1"/>
      <protection locked="0"/>
    </xf>
    <xf numFmtId="0" fontId="23" fillId="0" borderId="32" xfId="0" applyFont="1" applyBorder="1" applyAlignment="1" applyProtection="1">
      <alignment horizontal="center" vertical="center" wrapText="1"/>
      <protection locked="0"/>
    </xf>
    <xf numFmtId="0" fontId="23" fillId="0" borderId="28" xfId="0" applyFont="1" applyBorder="1" applyAlignment="1" applyProtection="1">
      <alignment horizontal="center" vertical="center" wrapText="1"/>
      <protection locked="0"/>
    </xf>
    <xf numFmtId="0" fontId="23" fillId="0" borderId="23" xfId="0" applyFont="1" applyBorder="1" applyAlignment="1" applyProtection="1">
      <alignment horizontal="center" vertical="center" wrapText="1"/>
      <protection locked="0"/>
    </xf>
    <xf numFmtId="14" fontId="23" fillId="0" borderId="32" xfId="0" applyNumberFormat="1" applyFont="1" applyBorder="1" applyAlignment="1" applyProtection="1">
      <alignment horizontal="center" vertical="center" wrapText="1"/>
      <protection locked="0"/>
    </xf>
    <xf numFmtId="14" fontId="23" fillId="0" borderId="28" xfId="0" applyNumberFormat="1" applyFont="1" applyBorder="1" applyAlignment="1" applyProtection="1">
      <alignment horizontal="center" vertical="center" wrapText="1"/>
      <protection locked="0"/>
    </xf>
    <xf numFmtId="14" fontId="23" fillId="0" borderId="23" xfId="0" applyNumberFormat="1" applyFont="1" applyBorder="1" applyAlignment="1" applyProtection="1">
      <alignment horizontal="center" vertical="center" wrapText="1"/>
      <protection locked="0"/>
    </xf>
    <xf numFmtId="0" fontId="23" fillId="3" borderId="119" xfId="0" applyFont="1" applyFill="1" applyBorder="1" applyAlignment="1">
      <alignment horizontal="center" vertical="center" wrapText="1"/>
    </xf>
    <xf numFmtId="14" fontId="23" fillId="3" borderId="119" xfId="0" applyNumberFormat="1" applyFont="1" applyFill="1" applyBorder="1" applyAlignment="1">
      <alignment horizontal="center" vertical="center" wrapText="1"/>
    </xf>
    <xf numFmtId="0" fontId="13" fillId="0" borderId="117" xfId="0" applyFont="1" applyBorder="1" applyAlignment="1">
      <alignment horizontal="justify" vertical="center"/>
    </xf>
    <xf numFmtId="0" fontId="13" fillId="0" borderId="118" xfId="0" applyFont="1" applyBorder="1" applyAlignment="1">
      <alignment horizontal="justify" vertical="center"/>
    </xf>
    <xf numFmtId="0" fontId="13" fillId="0" borderId="95" xfId="0" applyFont="1" applyBorder="1" applyAlignment="1">
      <alignment horizontal="justify"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15">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ill>
        <patternFill>
          <bgColor rgb="FF92D050"/>
        </patternFill>
      </fill>
    </dxf>
    <dxf>
      <font>
        <color rgb="FF006100"/>
      </font>
      <fill>
        <patternFill>
          <bgColor rgb="FFC6EFCE"/>
        </patternFill>
      </fill>
    </dxf>
    <dxf>
      <font>
        <color theme="1"/>
      </font>
    </dxf>
    <dxf>
      <font>
        <color rgb="FF9C0006"/>
      </font>
      <fill>
        <patternFill>
          <bgColor rgb="FFFFC7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dxf>
    <dxf>
      <font>
        <color rgb="FF006100"/>
      </font>
      <fill>
        <patternFill>
          <bgColor rgb="FFC6EFCE"/>
        </patternFill>
      </fill>
    </dxf>
    <dxf>
      <font>
        <color rgb="FF9C0006"/>
      </font>
      <fill>
        <patternFill>
          <bgColor rgb="FFFFC7CE"/>
        </patternFill>
      </fill>
    </dxf>
    <dxf>
      <font>
        <color theme="1"/>
      </font>
      <fill>
        <patternFill>
          <bgColor rgb="FFFFC000"/>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auto="1"/>
      </font>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ill>
        <patternFill>
          <bgColor theme="7" tint="0.59996337778862885"/>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ont>
        <color rgb="FF006100"/>
      </font>
      <fill>
        <patternFill>
          <bgColor rgb="FFC6EFCE"/>
        </patternFill>
      </fill>
    </dxf>
    <dxf>
      <font>
        <color rgb="FF9C5700"/>
      </font>
      <fill>
        <patternFill>
          <bgColor rgb="FFFFEB9C"/>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rgb="FF00B050"/>
        </patternFill>
      </fill>
    </dxf>
    <dxf>
      <fill>
        <patternFill>
          <bgColor rgb="FF92D050"/>
        </patternFill>
      </fill>
    </dxf>
    <dxf>
      <font>
        <color theme="1"/>
      </font>
    </dxf>
    <dxf>
      <font>
        <color rgb="FF9C0006"/>
      </font>
      <fill>
        <patternFill>
          <bgColor rgb="FFFFC7CE"/>
        </patternFill>
      </fill>
    </dxf>
    <dxf>
      <fill>
        <patternFill>
          <bgColor theme="9"/>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82550</xdr:colOff>
      <xdr:row>0</xdr:row>
      <xdr:rowOff>114300</xdr:rowOff>
    </xdr:from>
    <xdr:ext cx="2324100" cy="793750"/>
    <xdr:pic>
      <xdr:nvPicPr>
        <xdr:cNvPr id="11" name="Imagen 3">
          <a:extLst>
            <a:ext uri="{FF2B5EF4-FFF2-40B4-BE49-F238E27FC236}">
              <a16:creationId xmlns:a16="http://schemas.microsoft.com/office/drawing/2014/main" id="{BF21AC12-A89C-4767-9B78-EBD6B784326D}"/>
            </a:ext>
          </a:extLst>
        </xdr:cNvPr>
        <xdr:cNvPicPr>
          <a:picLocks noChangeAspect="1"/>
        </xdr:cNvPicPr>
      </xdr:nvPicPr>
      <xdr:blipFill>
        <a:blip xmlns:r="http://schemas.openxmlformats.org/officeDocument/2006/relationships" r:embed="rId1"/>
        <a:stretch>
          <a:fillRect/>
        </a:stretch>
      </xdr:blipFill>
      <xdr:spPr>
        <a:xfrm>
          <a:off x="82550" y="114300"/>
          <a:ext cx="2324100" cy="793750"/>
        </a:xfrm>
        <a:prstGeom prst="rect">
          <a:avLst/>
        </a:prstGeom>
      </xdr:spPr>
    </xdr:pic>
    <xdr:clientData/>
  </xdr:oneCellAnchor>
  <xdr:twoCellAnchor editAs="oneCell">
    <xdr:from>
      <xdr:col>7</xdr:col>
      <xdr:colOff>101600</xdr:colOff>
      <xdr:row>0</xdr:row>
      <xdr:rowOff>304800</xdr:rowOff>
    </xdr:from>
    <xdr:to>
      <xdr:col>8</xdr:col>
      <xdr:colOff>592986</xdr:colOff>
      <xdr:row>2</xdr:row>
      <xdr:rowOff>57150</xdr:rowOff>
    </xdr:to>
    <xdr:pic>
      <xdr:nvPicPr>
        <xdr:cNvPr id="16" name="Picture 9">
          <a:extLst>
            <a:ext uri="{FF2B5EF4-FFF2-40B4-BE49-F238E27FC236}">
              <a16:creationId xmlns:a16="http://schemas.microsoft.com/office/drawing/2014/main" id="{B2E17B9A-A5D0-47DE-AC7D-5DD255758D15}"/>
            </a:ext>
          </a:extLst>
        </xdr:cNvPr>
        <xdr:cNvPicPr>
          <a:picLocks noChangeAspect="1"/>
        </xdr:cNvPicPr>
      </xdr:nvPicPr>
      <xdr:blipFill>
        <a:blip xmlns:r="http://schemas.openxmlformats.org/officeDocument/2006/relationships" r:embed="rId2"/>
        <a:stretch>
          <a:fillRect/>
        </a:stretch>
      </xdr:blipFill>
      <xdr:spPr>
        <a:xfrm>
          <a:off x="7454900" y="304800"/>
          <a:ext cx="1323236"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5" name="CuadroTexto 24">
          <a:extLst>
            <a:ext uri="{FF2B5EF4-FFF2-40B4-BE49-F238E27FC236}">
              <a16:creationId xmlns:a16="http://schemas.microsoft.com/office/drawing/2014/main" id="{A2068A3D-1AFC-4A61-B7C1-00B91BB6407F}"/>
            </a:ext>
          </a:extLst>
        </xdr:cNvPr>
        <xdr:cNvSpPr txBox="1"/>
      </xdr:nvSpPr>
      <xdr:spPr>
        <a:xfrm>
          <a:off x="21015960" y="59207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2976445</xdr:colOff>
      <xdr:row>0</xdr:row>
      <xdr:rowOff>891449</xdr:rowOff>
    </xdr:to>
    <xdr:pic>
      <xdr:nvPicPr>
        <xdr:cNvPr id="26" name="Picture 8">
          <a:extLst>
            <a:ext uri="{FF2B5EF4-FFF2-40B4-BE49-F238E27FC236}">
              <a16:creationId xmlns:a16="http://schemas.microsoft.com/office/drawing/2014/main" id="{42CBAA57-541D-4BAA-A881-38CE8EDD20CA}"/>
            </a:ext>
          </a:extLst>
        </xdr:cNvPr>
        <xdr:cNvPicPr>
          <a:picLocks noChangeAspect="1"/>
        </xdr:cNvPicPr>
      </xdr:nvPicPr>
      <xdr:blipFill>
        <a:blip xmlns:r="http://schemas.openxmlformats.org/officeDocument/2006/relationships" r:embed="rId1"/>
        <a:stretch>
          <a:fillRect/>
        </a:stretch>
      </xdr:blipFill>
      <xdr:spPr>
        <a:xfrm>
          <a:off x="92604" y="79375"/>
          <a:ext cx="2884707" cy="812074"/>
        </a:xfrm>
        <a:prstGeom prst="rect">
          <a:avLst/>
        </a:prstGeom>
      </xdr:spPr>
    </xdr:pic>
    <xdr:clientData/>
  </xdr:twoCellAnchor>
  <xdr:twoCellAnchor editAs="oneCell">
    <xdr:from>
      <xdr:col>4</xdr:col>
      <xdr:colOff>2196043</xdr:colOff>
      <xdr:row>0</xdr:row>
      <xdr:rowOff>224895</xdr:rowOff>
    </xdr:from>
    <xdr:to>
      <xdr:col>4</xdr:col>
      <xdr:colOff>3716278</xdr:colOff>
      <xdr:row>0</xdr:row>
      <xdr:rowOff>762649</xdr:rowOff>
    </xdr:to>
    <xdr:pic>
      <xdr:nvPicPr>
        <xdr:cNvPr id="27" name="Picture 9">
          <a:extLst>
            <a:ext uri="{FF2B5EF4-FFF2-40B4-BE49-F238E27FC236}">
              <a16:creationId xmlns:a16="http://schemas.microsoft.com/office/drawing/2014/main" id="{81EC6573-81EC-4080-BC7B-94B2A34C9AF1}"/>
            </a:ext>
          </a:extLst>
        </xdr:cNvPr>
        <xdr:cNvPicPr>
          <a:picLocks noChangeAspect="1"/>
        </xdr:cNvPicPr>
      </xdr:nvPicPr>
      <xdr:blipFill>
        <a:blip xmlns:r="http://schemas.openxmlformats.org/officeDocument/2006/relationships" r:embed="rId2"/>
        <a:stretch>
          <a:fillRect/>
        </a:stretch>
      </xdr:blipFill>
      <xdr:spPr>
        <a:xfrm>
          <a:off x="18655243" y="224895"/>
          <a:ext cx="1515906" cy="5377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70484</xdr:colOff>
      <xdr:row>2</xdr:row>
      <xdr:rowOff>177165</xdr:rowOff>
    </xdr:from>
    <xdr:ext cx="2624385" cy="5844540"/>
    <xdr:sp macro="" textlink="">
      <xdr:nvSpPr>
        <xdr:cNvPr id="19" name="CuadroTexto 18">
          <a:extLst>
            <a:ext uri="{FF2B5EF4-FFF2-40B4-BE49-F238E27FC236}">
              <a16:creationId xmlns:a16="http://schemas.microsoft.com/office/drawing/2014/main" id="{EF2AA501-8505-471E-9290-5EF98AD1C0CF}"/>
            </a:ext>
          </a:extLst>
        </xdr:cNvPr>
        <xdr:cNvSpPr txBox="1"/>
      </xdr:nvSpPr>
      <xdr:spPr>
        <a:xfrm>
          <a:off x="12500609" y="14630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20" name="Picture 9">
          <a:extLst>
            <a:ext uri="{FF2B5EF4-FFF2-40B4-BE49-F238E27FC236}">
              <a16:creationId xmlns:a16="http://schemas.microsoft.com/office/drawing/2014/main" id="{4142B487-6157-4756-A4E8-5F0F7BBC5DBF}"/>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6</xdr:col>
      <xdr:colOff>35855</xdr:colOff>
      <xdr:row>0</xdr:row>
      <xdr:rowOff>807048</xdr:rowOff>
    </xdr:to>
    <xdr:pic>
      <xdr:nvPicPr>
        <xdr:cNvPr id="21" name="Picture 10">
          <a:extLst>
            <a:ext uri="{FF2B5EF4-FFF2-40B4-BE49-F238E27FC236}">
              <a16:creationId xmlns:a16="http://schemas.microsoft.com/office/drawing/2014/main" id="{60554C3C-260B-4FA8-8550-DD13A4E703B9}"/>
            </a:ext>
          </a:extLst>
        </xdr:cNvPr>
        <xdr:cNvPicPr>
          <a:picLocks noChangeAspect="1"/>
        </xdr:cNvPicPr>
      </xdr:nvPicPr>
      <xdr:blipFill>
        <a:blip xmlns:r="http://schemas.openxmlformats.org/officeDocument/2006/relationships" r:embed="rId2"/>
        <a:stretch>
          <a:fillRect/>
        </a:stretch>
      </xdr:blipFill>
      <xdr:spPr>
        <a:xfrm>
          <a:off x="107269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112059</xdr:colOff>
      <xdr:row>0</xdr:row>
      <xdr:rowOff>89647</xdr:rowOff>
    </xdr:from>
    <xdr:ext cx="3429000" cy="793750"/>
    <xdr:pic>
      <xdr:nvPicPr>
        <xdr:cNvPr id="4" name="Imagen 3">
          <a:extLst>
            <a:ext uri="{FF2B5EF4-FFF2-40B4-BE49-F238E27FC236}">
              <a16:creationId xmlns:a16="http://schemas.microsoft.com/office/drawing/2014/main" id="{BFEFB525-B562-4586-9374-DB87AE2C1B7C}"/>
            </a:ext>
          </a:extLst>
        </xdr:cNvPr>
        <xdr:cNvPicPr>
          <a:picLocks noChangeAspect="1"/>
        </xdr:cNvPicPr>
      </xdr:nvPicPr>
      <xdr:blipFill>
        <a:blip xmlns:r="http://schemas.openxmlformats.org/officeDocument/2006/relationships" r:embed="rId1"/>
        <a:stretch>
          <a:fillRect/>
        </a:stretch>
      </xdr:blipFill>
      <xdr:spPr>
        <a:xfrm>
          <a:off x="448235" y="89647"/>
          <a:ext cx="3429000" cy="79375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374650</xdr:colOff>
      <xdr:row>0</xdr:row>
      <xdr:rowOff>97366</xdr:rowOff>
    </xdr:from>
    <xdr:ext cx="3456517" cy="793750"/>
    <xdr:pic>
      <xdr:nvPicPr>
        <xdr:cNvPr id="3" name="Imagen 3">
          <a:extLst>
            <a:ext uri="{FF2B5EF4-FFF2-40B4-BE49-F238E27FC236}">
              <a16:creationId xmlns:a16="http://schemas.microsoft.com/office/drawing/2014/main" id="{8153DE89-DB2D-4E01-B040-AA85F83316AA}"/>
            </a:ext>
          </a:extLst>
        </xdr:cNvPr>
        <xdr:cNvPicPr>
          <a:picLocks noChangeAspect="1"/>
        </xdr:cNvPicPr>
      </xdr:nvPicPr>
      <xdr:blipFill>
        <a:blip xmlns:r="http://schemas.openxmlformats.org/officeDocument/2006/relationships" r:embed="rId1"/>
        <a:stretch>
          <a:fillRect/>
        </a:stretch>
      </xdr:blipFill>
      <xdr:spPr>
        <a:xfrm>
          <a:off x="374650" y="97366"/>
          <a:ext cx="3456517" cy="79375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270782</xdr:colOff>
      <xdr:row>0</xdr:row>
      <xdr:rowOff>73479</xdr:rowOff>
    </xdr:from>
    <xdr:ext cx="2891518" cy="793750"/>
    <xdr:pic>
      <xdr:nvPicPr>
        <xdr:cNvPr id="3" name="Imagen 3">
          <a:extLst>
            <a:ext uri="{FF2B5EF4-FFF2-40B4-BE49-F238E27FC236}">
              <a16:creationId xmlns:a16="http://schemas.microsoft.com/office/drawing/2014/main" id="{2A87B800-57A3-4BC8-B98E-566A67FB27B7}"/>
            </a:ext>
          </a:extLst>
        </xdr:cNvPr>
        <xdr:cNvPicPr>
          <a:picLocks noChangeAspect="1"/>
        </xdr:cNvPicPr>
      </xdr:nvPicPr>
      <xdr:blipFill>
        <a:blip xmlns:r="http://schemas.openxmlformats.org/officeDocument/2006/relationships" r:embed="rId1"/>
        <a:stretch>
          <a:fillRect/>
        </a:stretch>
      </xdr:blipFill>
      <xdr:spPr>
        <a:xfrm>
          <a:off x="632732" y="73479"/>
          <a:ext cx="2891518" cy="79375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105834</xdr:colOff>
      <xdr:row>0</xdr:row>
      <xdr:rowOff>116417</xdr:rowOff>
    </xdr:from>
    <xdr:to>
      <xdr:col>1</xdr:col>
      <xdr:colOff>2275417</xdr:colOff>
      <xdr:row>1</xdr:row>
      <xdr:rowOff>756709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834" y="116417"/>
          <a:ext cx="2561166" cy="8519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730250</xdr:colOff>
      <xdr:row>1</xdr:row>
      <xdr:rowOff>0</xdr:rowOff>
    </xdr:from>
    <xdr:to>
      <xdr:col>12</xdr:col>
      <xdr:colOff>1301750</xdr:colOff>
      <xdr:row>1</xdr:row>
      <xdr:rowOff>772583</xdr:rowOff>
    </xdr:to>
    <xdr:pic>
      <xdr:nvPicPr>
        <xdr:cNvPr id="3" name="Picture 9">
          <a:extLst>
            <a:ext uri="{FF2B5EF4-FFF2-40B4-BE49-F238E27FC236}">
              <a16:creationId xmlns:a16="http://schemas.microsoft.com/office/drawing/2014/main" id="{396D031F-4282-488F-B9F0-E2D97CC204C9}"/>
            </a:ext>
          </a:extLst>
        </xdr:cNvPr>
        <xdr:cNvPicPr>
          <a:picLocks noChangeAspect="1"/>
        </xdr:cNvPicPr>
      </xdr:nvPicPr>
      <xdr:blipFill>
        <a:blip xmlns:r="http://schemas.openxmlformats.org/officeDocument/2006/relationships" r:embed="rId2"/>
        <a:stretch>
          <a:fillRect/>
        </a:stretch>
      </xdr:blipFill>
      <xdr:spPr>
        <a:xfrm>
          <a:off x="16414750" y="211667"/>
          <a:ext cx="1746250" cy="7725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guarinb/Downloads/PA_SIGCMA_UI_2023_v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Drojasah/OneDrive%20-%20Consejo%20Superior%20de%20la%20Judicatura/2023/Matrices%20de%20riesgo_2024/Matrices%20de%20Riesgos%20Antisoborno/Matriz%20Riesgos%20SGAS%20Gesti&#243;n%20Tecnol&#243;gica_v3%20Ultima%20Vers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INVERSION_SEG_1_TRIM"/>
      <sheetName val="JURISDICCIONAL"/>
    </sheetNames>
    <sheetDataSet>
      <sheetData sheetId="0" refreshError="1"/>
      <sheetData sheetId="1">
        <row r="13">
          <cell r="D13">
            <v>3</v>
          </cell>
        </row>
        <row r="23">
          <cell r="B23">
            <v>7</v>
          </cell>
          <cell r="D23">
            <v>5</v>
          </cell>
        </row>
        <row r="44">
          <cell r="D44">
            <v>5</v>
          </cell>
        </row>
        <row r="45">
          <cell r="B45">
            <v>6</v>
          </cell>
        </row>
        <row r="57">
          <cell r="B57">
            <v>12</v>
          </cell>
          <cell r="D57">
            <v>13</v>
          </cell>
        </row>
        <row r="58">
          <cell r="B58">
            <v>13</v>
          </cell>
          <cell r="D58">
            <v>14</v>
          </cell>
        </row>
        <row r="59">
          <cell r="D59">
            <v>15</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ptos"/>
      <sheetName val="Instructivo Riesgos "/>
      <sheetName val="3. Identificación de Riesgos"/>
      <sheetName val="4. Valoración Controles"/>
      <sheetName val="5. Mapa Final"/>
      <sheetName val="6. Criterios"/>
      <sheetName val="7. Matriz de Calor"/>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row r="16">
          <cell r="C16" t="str">
            <v>Pérdida Reputacional</v>
          </cell>
        </row>
        <row r="17">
          <cell r="B17" t="str">
            <v>Leve</v>
          </cell>
          <cell r="C17" t="str">
            <v>Hechos o noticias que afectan la imagen a nivel interno.</v>
          </cell>
          <cell r="F17">
            <v>1</v>
          </cell>
        </row>
        <row r="18">
          <cell r="B18" t="str">
            <v>Menor</v>
          </cell>
          <cell r="C18" t="str">
            <v>Hechos o noticias que afectan la imagen de la entidad a nivel de ciudad o municipio.</v>
          </cell>
          <cell r="F18">
            <v>2</v>
          </cell>
        </row>
        <row r="19">
          <cell r="B19" t="str">
            <v>Moderado</v>
          </cell>
          <cell r="C19" t="str">
            <v>Hechos o noticias que afectan la imagen a nivel departamental.</v>
          </cell>
          <cell r="F19">
            <v>3</v>
          </cell>
        </row>
        <row r="20">
          <cell r="B20" t="str">
            <v>Mayor</v>
          </cell>
          <cell r="C20" t="str">
            <v>Hechos o noticias que afectan la entidad a nivel nacional.</v>
          </cell>
          <cell r="F20">
            <v>4</v>
          </cell>
        </row>
        <row r="21">
          <cell r="B21" t="str">
            <v>Catastrófico</v>
          </cell>
          <cell r="C21" t="str">
            <v>Hechos o noticias que afectan la imagen de la entidad a nivel nacional e internacional</v>
          </cell>
          <cell r="F21">
            <v>5</v>
          </cell>
        </row>
        <row r="24">
          <cell r="C24" t="str">
            <v>Afectación Económica</v>
          </cell>
        </row>
        <row r="25">
          <cell r="B25" t="str">
            <v>Leve</v>
          </cell>
          <cell r="C25" t="str">
            <v>Afectación económica menor o igual a 45 SMMLV</v>
          </cell>
          <cell r="F25">
            <v>1</v>
          </cell>
        </row>
        <row r="26">
          <cell r="B26" t="str">
            <v>Menor</v>
          </cell>
          <cell r="C26" t="str">
            <v>Afectación económica entre 46 SMMLV y 450 SMMLV</v>
          </cell>
          <cell r="F26">
            <v>2</v>
          </cell>
        </row>
        <row r="27">
          <cell r="B27" t="str">
            <v>Moderado</v>
          </cell>
          <cell r="C27" t="str">
            <v>Afectación económica entre 451 y 1000 SMMLV</v>
          </cell>
          <cell r="F27">
            <v>3</v>
          </cell>
        </row>
        <row r="28">
          <cell r="B28" t="str">
            <v>Mayor</v>
          </cell>
          <cell r="C28" t="str">
            <v>Afectación económica entre 1001 y 4000 SMMLV</v>
          </cell>
          <cell r="F28">
            <v>4</v>
          </cell>
        </row>
        <row r="29">
          <cell r="B29" t="str">
            <v>Catastrófico</v>
          </cell>
          <cell r="C29" t="str">
            <v>Afectación económica mas de 4000 SMMLV</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en la prestación del servicio judicial</v>
          </cell>
        </row>
        <row r="41">
          <cell r="B41" t="str">
            <v>Leve</v>
          </cell>
          <cell r="C41" t="str">
            <v xml:space="preserve">Interrupción en la prestación del servicio entre 0 a 48 horas habiles al año </v>
          </cell>
          <cell r="F41">
            <v>1</v>
          </cell>
        </row>
        <row r="42">
          <cell r="B42" t="str">
            <v>Menor</v>
          </cell>
          <cell r="C42" t="str">
            <v xml:space="preserve">Interrupción en la prestación del servicio entre 49 a 96 horas  habiles al año  </v>
          </cell>
          <cell r="F42">
            <v>2</v>
          </cell>
        </row>
        <row r="43">
          <cell r="B43" t="str">
            <v>Moderado</v>
          </cell>
          <cell r="C43" t="str">
            <v xml:space="preserve">Interrupción en la prestación del servicio entre 97 a 144 horas   habiles al año  </v>
          </cell>
          <cell r="F43">
            <v>3</v>
          </cell>
        </row>
        <row r="44">
          <cell r="B44" t="str">
            <v>Mayor</v>
          </cell>
          <cell r="C44" t="str">
            <v xml:space="preserve">Interrupción en la prestación del servicio entre 145 a 192 horas </v>
          </cell>
          <cell r="F44">
            <v>4</v>
          </cell>
        </row>
        <row r="45">
          <cell r="B45" t="str">
            <v>Catastrófico</v>
          </cell>
          <cell r="C45" t="str">
            <v xml:space="preserve">Interrupción en la prestación del servicio entre 193 a 240 horas  habiles al año   </v>
          </cell>
          <cell r="F45">
            <v>5</v>
          </cell>
        </row>
        <row r="46">
          <cell r="C46" t="str">
            <v xml:space="preserve">     El riesgo afecta la imagen de la entidad con algunos usuarios de relevancia frente al logro de los objetivos</v>
          </cell>
        </row>
        <row r="48">
          <cell r="C48" t="str">
            <v>Interrupción en la prestación del servicio administrativo</v>
          </cell>
        </row>
        <row r="49">
          <cell r="B49" t="str">
            <v>Leve</v>
          </cell>
          <cell r="C49" t="str">
            <v xml:space="preserve">Interrupción en la prestación del servicio entre 0 a 96 horas habiles al año </v>
          </cell>
          <cell r="F49">
            <v>1</v>
          </cell>
        </row>
        <row r="50">
          <cell r="B50" t="str">
            <v>Menor</v>
          </cell>
          <cell r="C50" t="str">
            <v xml:space="preserve">Interrupción en la prestación del servicio entre 97 a 192 horas  habiles al año  </v>
          </cell>
          <cell r="F50">
            <v>2</v>
          </cell>
        </row>
        <row r="51">
          <cell r="B51" t="str">
            <v>Moderado</v>
          </cell>
          <cell r="C51" t="str">
            <v xml:space="preserve">Interrupción en la prestación del servicio entre193 a 288 horas   habiles al año  </v>
          </cell>
          <cell r="F51">
            <v>3</v>
          </cell>
        </row>
        <row r="52">
          <cell r="B52" t="str">
            <v>Mayor</v>
          </cell>
          <cell r="C52" t="str">
            <v xml:space="preserve">Interrupción en la prestación del servicio entre 289 a 384 horas </v>
          </cell>
          <cell r="F52">
            <v>4</v>
          </cell>
        </row>
        <row r="53">
          <cell r="B53" t="str">
            <v>Catastrófico</v>
          </cell>
          <cell r="C53" t="str">
            <v xml:space="preserve">Interrupción en la prestación del servicio entre 385 a 540 horas  habiles al año   </v>
          </cell>
          <cell r="F53">
            <v>5</v>
          </cell>
        </row>
      </sheetData>
      <sheetData sheetId="6" refreshError="1">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topLeftCell="A9" zoomScale="90" zoomScaleNormal="90" workbookViewId="0">
      <selection activeCell="B19" sqref="B19"/>
    </sheetView>
  </sheetViews>
  <sheetFormatPr baseColWidth="10" defaultColWidth="11.42578125" defaultRowHeight="15"/>
  <cols>
    <col min="1" max="1" width="28.140625" customWidth="1"/>
    <col min="2" max="2" width="18" customWidth="1"/>
    <col min="3" max="3" width="14.140625" style="6" customWidth="1"/>
    <col min="4" max="4" width="21.7109375" customWidth="1"/>
    <col min="5" max="5" width="27.85546875" customWidth="1"/>
    <col min="6" max="8" width="12.42578125" customWidth="1"/>
  </cols>
  <sheetData>
    <row r="1" spans="1:9" ht="42" customHeight="1">
      <c r="A1" s="264"/>
      <c r="B1" s="264"/>
      <c r="C1" s="264"/>
      <c r="D1" s="264"/>
      <c r="E1" s="264"/>
      <c r="F1" s="264"/>
    </row>
    <row r="5" spans="1:9">
      <c r="D5" s="15"/>
      <c r="E5" s="15"/>
      <c r="F5" s="15"/>
      <c r="G5" s="15"/>
      <c r="H5" s="15"/>
    </row>
    <row r="6" spans="1:9">
      <c r="D6" s="15"/>
      <c r="E6" s="15"/>
      <c r="F6" s="15"/>
      <c r="G6" s="15"/>
      <c r="H6" s="15"/>
    </row>
    <row r="7" spans="1:9" ht="33.75">
      <c r="A7" s="265" t="s">
        <v>59</v>
      </c>
      <c r="B7" s="265"/>
      <c r="C7" s="265"/>
      <c r="D7" s="265"/>
      <c r="E7" s="265"/>
      <c r="F7" s="265"/>
      <c r="G7" s="265"/>
      <c r="H7" s="265"/>
      <c r="I7" s="265"/>
    </row>
    <row r="9" spans="1:9" s="7" customFormat="1" ht="81.75" customHeight="1">
      <c r="A9" s="8" t="s">
        <v>60</v>
      </c>
      <c r="B9" s="266" t="s">
        <v>584</v>
      </c>
      <c r="C9" s="266"/>
      <c r="D9" s="266"/>
      <c r="E9" s="266"/>
      <c r="F9" s="266"/>
      <c r="G9" s="266"/>
      <c r="H9" s="266"/>
      <c r="I9" s="266"/>
    </row>
    <row r="10" spans="1:9" s="7" customFormat="1" ht="16.899999999999999" customHeight="1">
      <c r="A10" s="13"/>
      <c r="B10" s="14"/>
      <c r="C10" s="14"/>
      <c r="D10" s="13"/>
      <c r="E10" s="12"/>
    </row>
    <row r="11" spans="1:9" s="7" customFormat="1" ht="84" customHeight="1">
      <c r="A11" s="8" t="s">
        <v>46</v>
      </c>
      <c r="B11" s="9"/>
      <c r="C11" s="263" t="s">
        <v>467</v>
      </c>
      <c r="D11" s="263"/>
      <c r="E11" s="263"/>
      <c r="F11" s="263"/>
      <c r="G11" s="263"/>
      <c r="H11" s="263"/>
      <c r="I11" s="263"/>
    </row>
    <row r="12" spans="1:9" ht="32.25" customHeight="1">
      <c r="A12" s="11"/>
    </row>
    <row r="13" spans="1:9" ht="32.25" customHeight="1">
      <c r="A13" s="10" t="s">
        <v>47</v>
      </c>
      <c r="B13" s="262"/>
      <c r="C13" s="262"/>
      <c r="D13" s="262"/>
      <c r="E13" s="262"/>
      <c r="F13" s="262"/>
      <c r="G13" s="262"/>
      <c r="H13" s="262"/>
      <c r="I13" s="262"/>
    </row>
    <row r="14" spans="1:9" s="7" customFormat="1" ht="69" customHeight="1">
      <c r="A14" s="10" t="s">
        <v>45</v>
      </c>
      <c r="B14" s="262"/>
      <c r="C14" s="262"/>
      <c r="D14" s="262"/>
      <c r="E14" s="262"/>
      <c r="F14" s="262"/>
      <c r="G14" s="262"/>
      <c r="H14" s="262"/>
      <c r="I14" s="262"/>
    </row>
    <row r="15" spans="1:9" s="7" customFormat="1" ht="54" customHeight="1">
      <c r="A15" s="10" t="s">
        <v>44</v>
      </c>
      <c r="B15" s="262" t="s">
        <v>42</v>
      </c>
      <c r="C15" s="262"/>
      <c r="D15" s="262"/>
      <c r="E15" s="262"/>
      <c r="F15" s="262"/>
      <c r="G15" s="262"/>
      <c r="H15" s="262"/>
      <c r="I15" s="262"/>
    </row>
    <row r="16" spans="1:9" s="7" customFormat="1" ht="54" customHeight="1">
      <c r="A16" s="8" t="s">
        <v>43</v>
      </c>
      <c r="B16" s="263"/>
      <c r="C16" s="263"/>
      <c r="D16" s="263"/>
      <c r="E16" s="263"/>
      <c r="F16" s="263"/>
      <c r="G16" s="263"/>
      <c r="H16" s="263"/>
      <c r="I16" s="263"/>
    </row>
    <row r="18" spans="1:9" s="7" customFormat="1" ht="54.75" customHeight="1">
      <c r="A18" s="8" t="s">
        <v>41</v>
      </c>
      <c r="B18" s="261">
        <v>45748</v>
      </c>
      <c r="C18" s="261"/>
      <c r="D18" s="261"/>
      <c r="E18" s="261"/>
      <c r="F18" s="261"/>
      <c r="G18" s="261"/>
      <c r="H18" s="261"/>
      <c r="I18" s="261"/>
    </row>
    <row r="19" spans="1:9" ht="15.75" thickBot="1"/>
    <row r="20" spans="1:9" ht="11.25" customHeight="1">
      <c r="B20" s="183" t="s">
        <v>326</v>
      </c>
      <c r="C20" s="184" t="s">
        <v>327</v>
      </c>
      <c r="D20" s="184" t="s">
        <v>328</v>
      </c>
      <c r="E20" s="184" t="s">
        <v>329</v>
      </c>
    </row>
    <row r="21" spans="1:9" ht="11.25" customHeight="1" thickBot="1">
      <c r="B21" s="185" t="s">
        <v>330</v>
      </c>
      <c r="C21" s="186" t="s">
        <v>331</v>
      </c>
      <c r="D21" s="186" t="s">
        <v>332</v>
      </c>
      <c r="E21" s="186" t="s">
        <v>333</v>
      </c>
    </row>
    <row r="22" spans="1:9" ht="11.25" customHeight="1">
      <c r="B22" s="187" t="s">
        <v>334</v>
      </c>
      <c r="C22" s="188" t="s">
        <v>41</v>
      </c>
      <c r="D22" s="188" t="s">
        <v>41</v>
      </c>
      <c r="E22" s="188" t="s">
        <v>41</v>
      </c>
    </row>
    <row r="23" spans="1:9" ht="11.25" customHeight="1" thickBot="1">
      <c r="B23" s="185">
        <v>1</v>
      </c>
      <c r="C23" s="189">
        <v>45243</v>
      </c>
      <c r="D23" s="189">
        <v>45272</v>
      </c>
      <c r="E23" s="18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5D977-1725-4938-A319-90A3D68361DD}">
  <dimension ref="B2:J30"/>
  <sheetViews>
    <sheetView workbookViewId="0">
      <selection activeCell="O28" sqref="O28"/>
    </sheetView>
  </sheetViews>
  <sheetFormatPr baseColWidth="10" defaultColWidth="11.42578125" defaultRowHeight="15"/>
  <sheetData>
    <row r="2" spans="2:10" ht="18.75">
      <c r="B2" s="267" t="s">
        <v>298</v>
      </c>
      <c r="C2" s="267"/>
      <c r="D2" s="267"/>
      <c r="E2" s="267"/>
      <c r="F2" s="267"/>
      <c r="G2" s="267"/>
      <c r="H2" s="267"/>
      <c r="I2" s="267"/>
      <c r="J2" s="267"/>
    </row>
    <row r="3" spans="2:10" ht="15.75" thickBot="1"/>
    <row r="4" spans="2:10">
      <c r="B4" s="268" t="s">
        <v>299</v>
      </c>
      <c r="C4" s="269"/>
      <c r="D4" s="269"/>
      <c r="E4" s="269"/>
      <c r="F4" s="269"/>
      <c r="G4" s="269"/>
      <c r="H4" s="269"/>
      <c r="I4" s="269"/>
      <c r="J4" s="270"/>
    </row>
    <row r="5" spans="2:10">
      <c r="B5" s="271"/>
      <c r="C5" s="272"/>
      <c r="D5" s="272"/>
      <c r="E5" s="272"/>
      <c r="F5" s="272"/>
      <c r="G5" s="272"/>
      <c r="H5" s="272"/>
      <c r="I5" s="272"/>
      <c r="J5" s="273"/>
    </row>
    <row r="6" spans="2:10">
      <c r="B6" s="271"/>
      <c r="C6" s="272"/>
      <c r="D6" s="272"/>
      <c r="E6" s="272"/>
      <c r="F6" s="272"/>
      <c r="G6" s="272"/>
      <c r="H6" s="272"/>
      <c r="I6" s="272"/>
      <c r="J6" s="273"/>
    </row>
    <row r="7" spans="2:10" ht="15.75" thickBot="1">
      <c r="B7" s="274"/>
      <c r="C7" s="275"/>
      <c r="D7" s="275"/>
      <c r="E7" s="275"/>
      <c r="F7" s="275"/>
      <c r="G7" s="275"/>
      <c r="H7" s="275"/>
      <c r="I7" s="275"/>
      <c r="J7" s="276"/>
    </row>
    <row r="8" spans="2:10" ht="15.75" thickBot="1"/>
    <row r="9" spans="2:10">
      <c r="B9" s="268" t="s">
        <v>300</v>
      </c>
      <c r="C9" s="269"/>
      <c r="D9" s="269"/>
      <c r="E9" s="269"/>
      <c r="F9" s="269"/>
      <c r="G9" s="269"/>
      <c r="H9" s="269"/>
      <c r="I9" s="269"/>
      <c r="J9" s="270"/>
    </row>
    <row r="10" spans="2:10">
      <c r="B10" s="271"/>
      <c r="C10" s="272"/>
      <c r="D10" s="272"/>
      <c r="E10" s="272"/>
      <c r="F10" s="272"/>
      <c r="G10" s="272"/>
      <c r="H10" s="272"/>
      <c r="I10" s="272"/>
      <c r="J10" s="273"/>
    </row>
    <row r="11" spans="2:10">
      <c r="B11" s="271"/>
      <c r="C11" s="272"/>
      <c r="D11" s="272"/>
      <c r="E11" s="272"/>
      <c r="F11" s="272"/>
      <c r="G11" s="272"/>
      <c r="H11" s="272"/>
      <c r="I11" s="272"/>
      <c r="J11" s="273"/>
    </row>
    <row r="12" spans="2:10">
      <c r="B12" s="271"/>
      <c r="C12" s="272"/>
      <c r="D12" s="272"/>
      <c r="E12" s="272"/>
      <c r="F12" s="272"/>
      <c r="G12" s="272"/>
      <c r="H12" s="272"/>
      <c r="I12" s="272"/>
      <c r="J12" s="273"/>
    </row>
    <row r="13" spans="2:10">
      <c r="B13" s="271"/>
      <c r="C13" s="272"/>
      <c r="D13" s="272"/>
      <c r="E13" s="272"/>
      <c r="F13" s="272"/>
      <c r="G13" s="272"/>
      <c r="H13" s="272"/>
      <c r="I13" s="272"/>
      <c r="J13" s="273"/>
    </row>
    <row r="14" spans="2:10">
      <c r="B14" s="271"/>
      <c r="C14" s="272"/>
      <c r="D14" s="272"/>
      <c r="E14" s="272"/>
      <c r="F14" s="272"/>
      <c r="G14" s="272"/>
      <c r="H14" s="272"/>
      <c r="I14" s="272"/>
      <c r="J14" s="273"/>
    </row>
    <row r="15" spans="2:10" ht="15.75" thickBot="1">
      <c r="B15" s="274"/>
      <c r="C15" s="275"/>
      <c r="D15" s="275"/>
      <c r="E15" s="275"/>
      <c r="F15" s="275"/>
      <c r="G15" s="275"/>
      <c r="H15" s="275"/>
      <c r="I15" s="275"/>
      <c r="J15" s="276"/>
    </row>
    <row r="16" spans="2:10" ht="15.75" thickBot="1"/>
    <row r="17" spans="2:10">
      <c r="B17" s="268" t="s">
        <v>301</v>
      </c>
      <c r="C17" s="269"/>
      <c r="D17" s="269"/>
      <c r="E17" s="269"/>
      <c r="F17" s="269"/>
      <c r="G17" s="269"/>
      <c r="H17" s="269"/>
      <c r="I17" s="269"/>
      <c r="J17" s="270"/>
    </row>
    <row r="18" spans="2:10">
      <c r="B18" s="271"/>
      <c r="C18" s="272"/>
      <c r="D18" s="272"/>
      <c r="E18" s="272"/>
      <c r="F18" s="272"/>
      <c r="G18" s="272"/>
      <c r="H18" s="272"/>
      <c r="I18" s="272"/>
      <c r="J18" s="273"/>
    </row>
    <row r="19" spans="2:10">
      <c r="B19" s="271"/>
      <c r="C19" s="272"/>
      <c r="D19" s="272"/>
      <c r="E19" s="272"/>
      <c r="F19" s="272"/>
      <c r="G19" s="272"/>
      <c r="H19" s="272"/>
      <c r="I19" s="272"/>
      <c r="J19" s="273"/>
    </row>
    <row r="20" spans="2:10" ht="15.75" thickBot="1">
      <c r="B20" s="274"/>
      <c r="C20" s="275"/>
      <c r="D20" s="275"/>
      <c r="E20" s="275"/>
      <c r="F20" s="275"/>
      <c r="G20" s="275"/>
      <c r="H20" s="275"/>
      <c r="I20" s="275"/>
      <c r="J20" s="276"/>
    </row>
    <row r="21" spans="2:10" ht="15.75" thickBot="1"/>
    <row r="22" spans="2:10">
      <c r="B22" s="268" t="s">
        <v>302</v>
      </c>
      <c r="C22" s="269"/>
      <c r="D22" s="269"/>
      <c r="E22" s="269"/>
      <c r="F22" s="269"/>
      <c r="G22" s="269"/>
      <c r="H22" s="269"/>
      <c r="I22" s="269"/>
      <c r="J22" s="270"/>
    </row>
    <row r="23" spans="2:10">
      <c r="B23" s="271"/>
      <c r="C23" s="272"/>
      <c r="D23" s="272"/>
      <c r="E23" s="272"/>
      <c r="F23" s="272"/>
      <c r="G23" s="272"/>
      <c r="H23" s="272"/>
      <c r="I23" s="272"/>
      <c r="J23" s="273"/>
    </row>
    <row r="24" spans="2:10">
      <c r="B24" s="271"/>
      <c r="C24" s="272"/>
      <c r="D24" s="272"/>
      <c r="E24" s="272"/>
      <c r="F24" s="272"/>
      <c r="G24" s="272"/>
      <c r="H24" s="272"/>
      <c r="I24" s="272"/>
      <c r="J24" s="273"/>
    </row>
    <row r="25" spans="2:10">
      <c r="B25" s="271"/>
      <c r="C25" s="272"/>
      <c r="D25" s="272"/>
      <c r="E25" s="272"/>
      <c r="F25" s="272"/>
      <c r="G25" s="272"/>
      <c r="H25" s="272"/>
      <c r="I25" s="272"/>
      <c r="J25" s="273"/>
    </row>
    <row r="26" spans="2:10">
      <c r="B26" s="271"/>
      <c r="C26" s="272"/>
      <c r="D26" s="272"/>
      <c r="E26" s="272"/>
      <c r="F26" s="272"/>
      <c r="G26" s="272"/>
      <c r="H26" s="272"/>
      <c r="I26" s="272"/>
      <c r="J26" s="273"/>
    </row>
    <row r="27" spans="2:10">
      <c r="B27" s="271"/>
      <c r="C27" s="272"/>
      <c r="D27" s="272"/>
      <c r="E27" s="272"/>
      <c r="F27" s="272"/>
      <c r="G27" s="272"/>
      <c r="H27" s="272"/>
      <c r="I27" s="272"/>
      <c r="J27" s="273"/>
    </row>
    <row r="28" spans="2:10">
      <c r="B28" s="271"/>
      <c r="C28" s="272"/>
      <c r="D28" s="272"/>
      <c r="E28" s="272"/>
      <c r="F28" s="272"/>
      <c r="G28" s="272"/>
      <c r="H28" s="272"/>
      <c r="I28" s="272"/>
      <c r="J28" s="273"/>
    </row>
    <row r="29" spans="2:10">
      <c r="B29" s="271"/>
      <c r="C29" s="272"/>
      <c r="D29" s="272"/>
      <c r="E29" s="272"/>
      <c r="F29" s="272"/>
      <c r="G29" s="272"/>
      <c r="H29" s="272"/>
      <c r="I29" s="272"/>
      <c r="J29" s="273"/>
    </row>
    <row r="30" spans="2:10" ht="15.75" thickBot="1">
      <c r="B30" s="274"/>
      <c r="C30" s="275"/>
      <c r="D30" s="275"/>
      <c r="E30" s="275"/>
      <c r="F30" s="275"/>
      <c r="G30" s="275"/>
      <c r="H30" s="275"/>
      <c r="I30" s="275"/>
      <c r="J30" s="27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3"/>
  <sheetViews>
    <sheetView showGridLines="0" zoomScale="70" zoomScaleNormal="70" workbookViewId="0">
      <selection activeCell="E11" sqref="E11"/>
    </sheetView>
  </sheetViews>
  <sheetFormatPr baseColWidth="10" defaultColWidth="61.7109375" defaultRowHeight="16.5"/>
  <cols>
    <col min="1" max="1" width="61.7109375" style="224"/>
    <col min="2" max="2" width="61.7109375" style="225"/>
    <col min="3" max="3" width="61.7109375" style="192"/>
    <col min="4" max="4" width="61.7109375" style="225"/>
    <col min="5" max="16384" width="61.7109375" style="192"/>
  </cols>
  <sheetData>
    <row r="1" spans="1:8" ht="108" customHeight="1">
      <c r="A1" s="190"/>
      <c r="B1" s="281" t="s">
        <v>335</v>
      </c>
      <c r="C1" s="281"/>
      <c r="D1" s="281"/>
      <c r="E1" s="190"/>
      <c r="F1" s="191"/>
      <c r="G1" s="191"/>
      <c r="H1" s="191"/>
    </row>
    <row r="2" spans="1:8" ht="49.5">
      <c r="A2" s="193" t="s">
        <v>336</v>
      </c>
      <c r="B2" s="282" t="s">
        <v>460</v>
      </c>
      <c r="C2" s="283"/>
      <c r="D2" s="194" t="s">
        <v>54</v>
      </c>
      <c r="E2" s="195" t="s">
        <v>337</v>
      </c>
    </row>
    <row r="3" spans="1:8">
      <c r="A3" s="196"/>
      <c r="B3" s="197"/>
      <c r="C3" s="197"/>
      <c r="D3" s="198"/>
      <c r="E3" s="197"/>
    </row>
    <row r="4" spans="1:8" ht="56.25" customHeight="1">
      <c r="A4" s="199" t="s">
        <v>338</v>
      </c>
      <c r="B4" s="284" t="s">
        <v>459</v>
      </c>
      <c r="C4" s="285"/>
      <c r="D4" s="285"/>
      <c r="E4" s="285"/>
    </row>
    <row r="5" spans="1:8">
      <c r="A5" s="200"/>
      <c r="B5" s="201"/>
      <c r="C5" s="202"/>
      <c r="D5" s="198"/>
      <c r="E5" s="198"/>
    </row>
    <row r="6" spans="1:8">
      <c r="A6" s="286" t="s">
        <v>339</v>
      </c>
      <c r="B6" s="287" t="s">
        <v>340</v>
      </c>
      <c r="C6" s="287"/>
      <c r="D6" s="287" t="s">
        <v>341</v>
      </c>
      <c r="E6" s="287"/>
    </row>
    <row r="7" spans="1:8" ht="111.75" customHeight="1">
      <c r="A7" s="286"/>
      <c r="B7" s="288" t="s">
        <v>458</v>
      </c>
      <c r="C7" s="289"/>
      <c r="D7" s="290"/>
      <c r="E7" s="290"/>
    </row>
    <row r="8" spans="1:8">
      <c r="A8" s="200"/>
      <c r="B8" s="201"/>
      <c r="C8" s="202"/>
      <c r="D8" s="198"/>
      <c r="E8" s="198"/>
    </row>
    <row r="9" spans="1:8">
      <c r="A9" s="279" t="s">
        <v>55</v>
      </c>
      <c r="B9" s="279"/>
      <c r="C9" s="279"/>
      <c r="D9" s="279"/>
      <c r="E9" s="279"/>
    </row>
    <row r="10" spans="1:8">
      <c r="A10" s="203" t="s">
        <v>261</v>
      </c>
      <c r="B10" s="203" t="s">
        <v>56</v>
      </c>
      <c r="C10" s="203" t="s">
        <v>342</v>
      </c>
      <c r="D10" s="203" t="s">
        <v>57</v>
      </c>
      <c r="E10" s="203" t="s">
        <v>343</v>
      </c>
    </row>
    <row r="11" spans="1:8" s="207" customFormat="1" ht="130.5" customHeight="1">
      <c r="A11" s="280" t="s">
        <v>344</v>
      </c>
      <c r="B11" s="204">
        <v>1</v>
      </c>
      <c r="C11" s="205" t="s">
        <v>370</v>
      </c>
      <c r="D11" s="206">
        <v>1</v>
      </c>
      <c r="E11" s="205" t="s">
        <v>585</v>
      </c>
    </row>
    <row r="12" spans="1:8" s="207" customFormat="1" ht="49.5">
      <c r="A12" s="280"/>
      <c r="B12" s="204">
        <v>2</v>
      </c>
      <c r="C12" s="205" t="s">
        <v>265</v>
      </c>
      <c r="D12" s="206"/>
      <c r="E12" s="205"/>
    </row>
    <row r="13" spans="1:8" ht="49.5">
      <c r="A13" s="278" t="s">
        <v>345</v>
      </c>
      <c r="B13" s="208">
        <v>3</v>
      </c>
      <c r="C13" s="209" t="s">
        <v>371</v>
      </c>
      <c r="D13" s="208">
        <v>2</v>
      </c>
      <c r="E13" s="209" t="s">
        <v>372</v>
      </c>
    </row>
    <row r="14" spans="1:8" ht="49.5">
      <c r="A14" s="278"/>
      <c r="B14" s="208">
        <v>4</v>
      </c>
      <c r="C14" s="209" t="s">
        <v>373</v>
      </c>
      <c r="D14" s="208"/>
      <c r="E14" s="209"/>
    </row>
    <row r="15" spans="1:8" ht="33">
      <c r="A15" s="278"/>
      <c r="B15" s="208">
        <v>5</v>
      </c>
      <c r="C15" s="209" t="s">
        <v>374</v>
      </c>
      <c r="D15" s="208"/>
      <c r="E15" s="209"/>
    </row>
    <row r="16" spans="1:8" ht="49.5">
      <c r="A16" s="278"/>
      <c r="B16" s="208">
        <v>6</v>
      </c>
      <c r="C16" s="209" t="s">
        <v>375</v>
      </c>
      <c r="D16" s="208"/>
      <c r="E16" s="209"/>
    </row>
    <row r="17" spans="1:10" ht="82.5">
      <c r="A17" s="277" t="s">
        <v>346</v>
      </c>
      <c r="B17" s="208">
        <v>7</v>
      </c>
      <c r="C17" s="209" t="s">
        <v>376</v>
      </c>
      <c r="D17" s="208">
        <v>3</v>
      </c>
      <c r="E17" s="205" t="s">
        <v>377</v>
      </c>
    </row>
    <row r="18" spans="1:10" ht="80.099999999999994" customHeight="1">
      <c r="A18" s="277"/>
      <c r="B18" s="208">
        <v>8</v>
      </c>
      <c r="C18" s="209" t="s">
        <v>378</v>
      </c>
      <c r="D18" s="208">
        <v>4</v>
      </c>
      <c r="E18" s="205" t="s">
        <v>379</v>
      </c>
    </row>
    <row r="19" spans="1:10" ht="80.099999999999994" customHeight="1">
      <c r="A19" s="277"/>
      <c r="B19" s="208">
        <v>8</v>
      </c>
      <c r="C19" s="209" t="s">
        <v>380</v>
      </c>
      <c r="D19" s="208"/>
      <c r="E19" s="210"/>
    </row>
    <row r="20" spans="1:10" ht="80.099999999999994" customHeight="1">
      <c r="A20" s="277"/>
      <c r="B20" s="208">
        <v>10</v>
      </c>
      <c r="C20" s="209" t="s">
        <v>381</v>
      </c>
      <c r="D20" s="208"/>
      <c r="E20" s="209"/>
    </row>
    <row r="21" spans="1:10" ht="80.099999999999994" customHeight="1">
      <c r="A21" s="277"/>
      <c r="B21" s="208">
        <v>11</v>
      </c>
      <c r="C21" s="209" t="s">
        <v>382</v>
      </c>
      <c r="D21" s="208"/>
      <c r="E21" s="205"/>
      <c r="J21" s="211"/>
    </row>
    <row r="22" spans="1:10" ht="80.099999999999994" customHeight="1">
      <c r="A22" s="277"/>
      <c r="B22" s="208">
        <v>12</v>
      </c>
      <c r="C22" s="209" t="s">
        <v>383</v>
      </c>
      <c r="D22" s="208"/>
      <c r="E22" s="209"/>
      <c r="J22" s="211"/>
    </row>
    <row r="23" spans="1:10" ht="80.099999999999994" customHeight="1">
      <c r="A23" s="277"/>
      <c r="B23" s="208">
        <v>13</v>
      </c>
      <c r="C23" s="209" t="s">
        <v>384</v>
      </c>
      <c r="D23" s="208"/>
      <c r="E23" s="209"/>
      <c r="J23" s="211"/>
    </row>
    <row r="24" spans="1:10" ht="80.099999999999994" customHeight="1">
      <c r="A24" s="277" t="s">
        <v>347</v>
      </c>
      <c r="B24" s="208">
        <v>14</v>
      </c>
      <c r="C24" s="205" t="s">
        <v>385</v>
      </c>
      <c r="D24" s="204">
        <v>5</v>
      </c>
      <c r="E24" s="205" t="s">
        <v>267</v>
      </c>
    </row>
    <row r="25" spans="1:10" ht="80.099999999999994" customHeight="1">
      <c r="A25" s="277"/>
      <c r="B25" s="208">
        <v>15</v>
      </c>
      <c r="C25" s="205" t="s">
        <v>386</v>
      </c>
      <c r="D25" s="204">
        <v>6</v>
      </c>
      <c r="E25" s="205" t="s">
        <v>387</v>
      </c>
    </row>
    <row r="26" spans="1:10" ht="80.099999999999994" customHeight="1">
      <c r="A26" s="277"/>
      <c r="B26" s="208">
        <v>16</v>
      </c>
      <c r="C26" s="205" t="s">
        <v>388</v>
      </c>
      <c r="D26" s="204">
        <v>7</v>
      </c>
      <c r="E26" s="205" t="s">
        <v>389</v>
      </c>
    </row>
    <row r="27" spans="1:10" ht="80.099999999999994" customHeight="1">
      <c r="A27" s="277"/>
      <c r="B27" s="208">
        <v>17</v>
      </c>
      <c r="C27" s="205" t="s">
        <v>390</v>
      </c>
      <c r="D27" s="204"/>
      <c r="E27" s="205"/>
    </row>
    <row r="28" spans="1:10" ht="174.6" customHeight="1">
      <c r="A28" s="212" t="s">
        <v>348</v>
      </c>
      <c r="B28" s="208">
        <v>18</v>
      </c>
      <c r="C28" s="205" t="s">
        <v>391</v>
      </c>
      <c r="D28" s="204">
        <v>8</v>
      </c>
      <c r="E28" s="205" t="s">
        <v>392</v>
      </c>
    </row>
    <row r="29" spans="1:10" ht="48.75" customHeight="1">
      <c r="A29" s="277" t="s">
        <v>349</v>
      </c>
      <c r="B29" s="208">
        <v>19</v>
      </c>
      <c r="C29" s="213" t="s">
        <v>393</v>
      </c>
      <c r="D29" s="208"/>
      <c r="E29" s="209"/>
    </row>
    <row r="30" spans="1:10" ht="87" customHeight="1">
      <c r="A30" s="277"/>
      <c r="B30" s="208">
        <v>20</v>
      </c>
      <c r="C30" s="213" t="s">
        <v>394</v>
      </c>
      <c r="D30" s="208"/>
      <c r="E30" s="209"/>
    </row>
    <row r="31" spans="1:10" ht="20.100000000000001" customHeight="1">
      <c r="A31" s="279" t="s">
        <v>58</v>
      </c>
      <c r="B31" s="279"/>
      <c r="C31" s="279"/>
      <c r="D31" s="279"/>
      <c r="E31" s="279"/>
    </row>
    <row r="32" spans="1:10" ht="20.100000000000001" customHeight="1">
      <c r="A32" s="203" t="s">
        <v>261</v>
      </c>
      <c r="B32" s="203" t="s">
        <v>56</v>
      </c>
      <c r="C32" s="203" t="s">
        <v>350</v>
      </c>
      <c r="D32" s="203" t="s">
        <v>57</v>
      </c>
      <c r="E32" s="203" t="s">
        <v>351</v>
      </c>
    </row>
    <row r="33" spans="1:5" ht="98.45" customHeight="1">
      <c r="A33" s="277" t="s">
        <v>352</v>
      </c>
      <c r="B33" s="204">
        <v>1</v>
      </c>
      <c r="C33" s="205" t="s">
        <v>395</v>
      </c>
      <c r="D33" s="204">
        <v>1</v>
      </c>
      <c r="E33" s="205" t="s">
        <v>396</v>
      </c>
    </row>
    <row r="34" spans="1:5" ht="66">
      <c r="A34" s="277"/>
      <c r="B34" s="204">
        <v>2</v>
      </c>
      <c r="C34" s="205" t="s">
        <v>397</v>
      </c>
      <c r="D34" s="204">
        <v>2</v>
      </c>
      <c r="E34" s="205" t="s">
        <v>398</v>
      </c>
    </row>
    <row r="35" spans="1:5" ht="69.75" customHeight="1">
      <c r="A35" s="277"/>
      <c r="B35" s="204"/>
      <c r="C35" s="205"/>
      <c r="D35" s="204">
        <v>3</v>
      </c>
      <c r="E35" s="205" t="s">
        <v>399</v>
      </c>
    </row>
    <row r="36" spans="1:5" ht="55.5" customHeight="1">
      <c r="A36" s="277"/>
      <c r="B36" s="204"/>
      <c r="C36" s="205"/>
      <c r="D36" s="204">
        <v>4</v>
      </c>
      <c r="E36" s="205" t="s">
        <v>400</v>
      </c>
    </row>
    <row r="37" spans="1:5" ht="55.5" customHeight="1">
      <c r="A37" s="277"/>
      <c r="B37" s="204"/>
      <c r="C37" s="214"/>
      <c r="D37" s="204">
        <v>5</v>
      </c>
      <c r="E37" s="205" t="s">
        <v>401</v>
      </c>
    </row>
    <row r="38" spans="1:5" ht="57.75" customHeight="1">
      <c r="A38" s="277"/>
      <c r="B38" s="204"/>
      <c r="C38" s="213"/>
      <c r="D38" s="204">
        <v>6</v>
      </c>
      <c r="E38" s="205" t="s">
        <v>402</v>
      </c>
    </row>
    <row r="39" spans="1:5" ht="26.25" customHeight="1">
      <c r="A39" s="277"/>
      <c r="B39" s="204"/>
      <c r="C39" s="213"/>
      <c r="D39" s="204">
        <v>7</v>
      </c>
      <c r="E39" s="213" t="s">
        <v>403</v>
      </c>
    </row>
    <row r="40" spans="1:5" ht="47.25" customHeight="1">
      <c r="A40" s="277" t="s">
        <v>353</v>
      </c>
      <c r="B40" s="204">
        <v>3</v>
      </c>
      <c r="C40" s="213" t="s">
        <v>404</v>
      </c>
      <c r="D40" s="204">
        <v>8</v>
      </c>
      <c r="E40" s="213" t="s">
        <v>405</v>
      </c>
    </row>
    <row r="41" spans="1:5" ht="71.25" customHeight="1">
      <c r="A41" s="277"/>
      <c r="B41" s="204"/>
      <c r="C41" s="213"/>
      <c r="D41" s="204">
        <v>9</v>
      </c>
      <c r="E41" s="213" t="s">
        <v>406</v>
      </c>
    </row>
    <row r="42" spans="1:5" s="215" customFormat="1" ht="53.25" customHeight="1">
      <c r="A42" s="277"/>
      <c r="B42" s="204"/>
      <c r="C42" s="213"/>
      <c r="D42" s="204">
        <v>10</v>
      </c>
      <c r="E42" s="213" t="s">
        <v>407</v>
      </c>
    </row>
    <row r="43" spans="1:5" s="215" customFormat="1" ht="30.75" customHeight="1">
      <c r="A43" s="277"/>
      <c r="B43" s="204"/>
      <c r="C43" s="216"/>
      <c r="D43" s="204">
        <v>11</v>
      </c>
      <c r="E43" s="213" t="s">
        <v>408</v>
      </c>
    </row>
    <row r="44" spans="1:5" s="215" customFormat="1" ht="56.25" customHeight="1">
      <c r="A44" s="277" t="s">
        <v>354</v>
      </c>
      <c r="B44" s="204">
        <v>4</v>
      </c>
      <c r="C44" s="205" t="s">
        <v>409</v>
      </c>
      <c r="D44" s="204">
        <v>12</v>
      </c>
      <c r="E44" s="217" t="s">
        <v>410</v>
      </c>
    </row>
    <row r="45" spans="1:5" s="215" customFormat="1" ht="33">
      <c r="A45" s="277"/>
      <c r="B45" s="204">
        <v>5</v>
      </c>
      <c r="C45" s="205" t="s">
        <v>411</v>
      </c>
      <c r="D45" s="204"/>
      <c r="E45" s="205"/>
    </row>
    <row r="46" spans="1:5" s="215" customFormat="1" ht="66">
      <c r="A46" s="277"/>
      <c r="B46" s="204">
        <v>6</v>
      </c>
      <c r="C46" s="205" t="s">
        <v>412</v>
      </c>
      <c r="D46" s="204">
        <v>13</v>
      </c>
      <c r="E46" s="205" t="s">
        <v>413</v>
      </c>
    </row>
    <row r="47" spans="1:5" s="215" customFormat="1" ht="72.75" customHeight="1">
      <c r="A47" s="277"/>
      <c r="B47" s="204">
        <v>7</v>
      </c>
      <c r="C47" s="205" t="s">
        <v>414</v>
      </c>
      <c r="D47" s="204">
        <v>14</v>
      </c>
      <c r="E47" s="205" t="s">
        <v>415</v>
      </c>
    </row>
    <row r="48" spans="1:5" ht="48.75" customHeight="1">
      <c r="A48" s="277"/>
      <c r="B48" s="204">
        <v>8</v>
      </c>
      <c r="C48" s="217" t="s">
        <v>416</v>
      </c>
      <c r="D48" s="204">
        <v>15</v>
      </c>
      <c r="E48" s="205" t="s">
        <v>417</v>
      </c>
    </row>
    <row r="49" spans="1:5" ht="85.5" customHeight="1">
      <c r="A49" s="277"/>
      <c r="B49" s="204">
        <v>9</v>
      </c>
      <c r="C49" s="205" t="s">
        <v>418</v>
      </c>
      <c r="D49" s="204">
        <v>16</v>
      </c>
      <c r="E49" s="205" t="s">
        <v>419</v>
      </c>
    </row>
    <row r="50" spans="1:5" ht="114" customHeight="1">
      <c r="A50" s="277" t="s">
        <v>355</v>
      </c>
      <c r="B50" s="204">
        <v>10</v>
      </c>
      <c r="C50" s="205" t="s">
        <v>420</v>
      </c>
      <c r="D50" s="204">
        <v>17</v>
      </c>
      <c r="E50" s="205" t="s">
        <v>421</v>
      </c>
    </row>
    <row r="51" spans="1:5" ht="66">
      <c r="A51" s="277"/>
      <c r="B51" s="204">
        <v>11</v>
      </c>
      <c r="C51" s="205" t="s">
        <v>422</v>
      </c>
      <c r="D51" s="206">
        <v>18</v>
      </c>
      <c r="E51" s="205" t="s">
        <v>423</v>
      </c>
    </row>
    <row r="52" spans="1:5" ht="49.5">
      <c r="A52" s="277"/>
      <c r="B52" s="204">
        <v>12</v>
      </c>
      <c r="C52" s="205" t="s">
        <v>424</v>
      </c>
      <c r="D52" s="206">
        <v>19</v>
      </c>
      <c r="E52" s="205" t="s">
        <v>425</v>
      </c>
    </row>
    <row r="53" spans="1:5" ht="75.75" customHeight="1">
      <c r="A53" s="277" t="s">
        <v>266</v>
      </c>
      <c r="B53" s="204">
        <v>13</v>
      </c>
      <c r="C53" s="205" t="s">
        <v>426</v>
      </c>
      <c r="D53" s="206">
        <v>20</v>
      </c>
      <c r="E53" s="217" t="s">
        <v>427</v>
      </c>
    </row>
    <row r="54" spans="1:5" ht="45" customHeight="1">
      <c r="A54" s="277"/>
      <c r="B54" s="204">
        <v>14</v>
      </c>
      <c r="C54" s="205" t="s">
        <v>428</v>
      </c>
      <c r="D54" s="206">
        <v>21</v>
      </c>
      <c r="E54" s="217" t="s">
        <v>429</v>
      </c>
    </row>
    <row r="55" spans="1:5" ht="112.5" customHeight="1">
      <c r="A55" s="277"/>
      <c r="B55" s="204">
        <v>15</v>
      </c>
      <c r="C55" s="205" t="s">
        <v>430</v>
      </c>
      <c r="D55" s="206"/>
      <c r="E55" s="217"/>
    </row>
    <row r="56" spans="1:5" ht="41.25" customHeight="1">
      <c r="A56" s="277"/>
      <c r="B56" s="204">
        <v>16</v>
      </c>
      <c r="C56" s="205" t="s">
        <v>431</v>
      </c>
      <c r="D56" s="206"/>
      <c r="E56" s="217"/>
    </row>
    <row r="57" spans="1:5">
      <c r="A57" s="277"/>
      <c r="B57" s="204">
        <v>17</v>
      </c>
      <c r="C57" s="205" t="s">
        <v>432</v>
      </c>
      <c r="D57" s="206"/>
      <c r="E57" s="217"/>
    </row>
    <row r="58" spans="1:5" ht="33">
      <c r="A58" s="277"/>
      <c r="B58" s="204">
        <v>18</v>
      </c>
      <c r="C58" s="205" t="s">
        <v>433</v>
      </c>
      <c r="D58" s="206"/>
      <c r="E58" s="217"/>
    </row>
    <row r="59" spans="1:5" ht="33">
      <c r="A59" s="277"/>
      <c r="B59" s="204">
        <v>19</v>
      </c>
      <c r="C59" s="205" t="s">
        <v>434</v>
      </c>
      <c r="D59" s="206"/>
      <c r="E59" s="217"/>
    </row>
    <row r="60" spans="1:5" ht="33">
      <c r="A60" s="277"/>
      <c r="B60" s="204">
        <v>20</v>
      </c>
      <c r="C60" s="205" t="s">
        <v>435</v>
      </c>
      <c r="D60" s="206"/>
      <c r="E60" s="217"/>
    </row>
    <row r="61" spans="1:5" ht="49.5">
      <c r="A61" s="277"/>
      <c r="B61" s="204">
        <v>21</v>
      </c>
      <c r="C61" s="205" t="s">
        <v>436</v>
      </c>
      <c r="D61" s="206"/>
      <c r="E61" s="217"/>
    </row>
    <row r="62" spans="1:5" ht="33">
      <c r="A62" s="277"/>
      <c r="B62" s="204">
        <v>22</v>
      </c>
      <c r="C62" s="205" t="s">
        <v>437</v>
      </c>
      <c r="D62" s="206"/>
      <c r="E62" s="218"/>
    </row>
    <row r="63" spans="1:5" ht="83.25" customHeight="1">
      <c r="A63" s="277" t="s">
        <v>356</v>
      </c>
      <c r="B63" s="204">
        <v>23</v>
      </c>
      <c r="C63" s="205" t="s">
        <v>438</v>
      </c>
      <c r="D63" s="206">
        <v>22</v>
      </c>
      <c r="E63" s="217" t="s">
        <v>439</v>
      </c>
    </row>
    <row r="64" spans="1:5" ht="64.5" customHeight="1">
      <c r="A64" s="277"/>
      <c r="B64" s="204">
        <v>24</v>
      </c>
      <c r="C64" s="205" t="s">
        <v>440</v>
      </c>
      <c r="D64" s="206">
        <v>23</v>
      </c>
      <c r="E64" s="205" t="s">
        <v>441</v>
      </c>
    </row>
    <row r="65" spans="1:5" ht="33">
      <c r="A65" s="277"/>
      <c r="B65" s="204">
        <v>25</v>
      </c>
      <c r="C65" s="205" t="s">
        <v>442</v>
      </c>
      <c r="D65" s="206"/>
      <c r="E65" s="217"/>
    </row>
    <row r="66" spans="1:5" ht="66">
      <c r="A66" s="277" t="s">
        <v>357</v>
      </c>
      <c r="B66" s="204">
        <v>26</v>
      </c>
      <c r="C66" s="205" t="s">
        <v>443</v>
      </c>
      <c r="D66" s="206">
        <v>24</v>
      </c>
      <c r="E66" s="217" t="s">
        <v>444</v>
      </c>
    </row>
    <row r="67" spans="1:5" ht="45" customHeight="1">
      <c r="A67" s="277"/>
      <c r="B67" s="204"/>
      <c r="C67" s="205"/>
      <c r="D67" s="206"/>
      <c r="E67" s="206"/>
    </row>
    <row r="68" spans="1:5" ht="41.25" customHeight="1">
      <c r="A68" s="277" t="s">
        <v>358</v>
      </c>
      <c r="B68" s="204">
        <v>27</v>
      </c>
      <c r="C68" s="205" t="s">
        <v>445</v>
      </c>
      <c r="D68" s="206">
        <v>25</v>
      </c>
      <c r="E68" s="205" t="s">
        <v>446</v>
      </c>
    </row>
    <row r="69" spans="1:5" ht="64.5" customHeight="1">
      <c r="A69" s="277"/>
      <c r="B69" s="204"/>
      <c r="C69" s="205"/>
      <c r="D69" s="206">
        <v>26</v>
      </c>
      <c r="E69" s="205" t="s">
        <v>447</v>
      </c>
    </row>
    <row r="70" spans="1:5" ht="50.1" customHeight="1">
      <c r="A70" s="277" t="s">
        <v>359</v>
      </c>
      <c r="B70" s="204">
        <v>28</v>
      </c>
      <c r="C70" s="217" t="s">
        <v>448</v>
      </c>
      <c r="D70" s="206">
        <v>27</v>
      </c>
      <c r="E70" s="217" t="s">
        <v>449</v>
      </c>
    </row>
    <row r="71" spans="1:5" ht="52.5" customHeight="1">
      <c r="A71" s="277"/>
      <c r="B71" s="204">
        <v>29</v>
      </c>
      <c r="C71" s="217" t="s">
        <v>450</v>
      </c>
      <c r="D71" s="206">
        <v>28</v>
      </c>
      <c r="E71" s="217" t="s">
        <v>451</v>
      </c>
    </row>
    <row r="72" spans="1:5" ht="50.1" customHeight="1">
      <c r="A72" s="277"/>
      <c r="B72" s="204"/>
      <c r="C72" s="214"/>
      <c r="D72" s="206">
        <v>29</v>
      </c>
      <c r="E72" s="217" t="s">
        <v>452</v>
      </c>
    </row>
    <row r="73" spans="1:5" ht="50.1" customHeight="1">
      <c r="A73" s="277"/>
      <c r="B73" s="204"/>
      <c r="C73" s="219"/>
      <c r="D73" s="206">
        <v>30</v>
      </c>
      <c r="E73" s="217" t="s">
        <v>453</v>
      </c>
    </row>
    <row r="74" spans="1:5" ht="50.1" customHeight="1">
      <c r="A74" s="277"/>
      <c r="B74" s="204"/>
      <c r="C74" s="217"/>
      <c r="D74" s="206">
        <v>31</v>
      </c>
      <c r="E74" s="217" t="s">
        <v>454</v>
      </c>
    </row>
    <row r="75" spans="1:5" ht="50.1" customHeight="1">
      <c r="A75" s="277"/>
      <c r="B75" s="204"/>
      <c r="C75" s="217"/>
      <c r="D75" s="226">
        <v>32</v>
      </c>
      <c r="E75" s="227" t="s">
        <v>455</v>
      </c>
    </row>
    <row r="76" spans="1:5" ht="50.1" customHeight="1">
      <c r="A76" s="277"/>
      <c r="B76" s="204"/>
      <c r="C76" s="217"/>
      <c r="D76" s="206">
        <v>33</v>
      </c>
      <c r="E76" s="219" t="s">
        <v>456</v>
      </c>
    </row>
    <row r="77" spans="1:5" ht="60" customHeight="1">
      <c r="A77" s="277"/>
      <c r="B77" s="204"/>
      <c r="C77" s="206"/>
      <c r="D77" s="206">
        <v>34</v>
      </c>
      <c r="E77" s="217" t="s">
        <v>457</v>
      </c>
    </row>
    <row r="78" spans="1:5" ht="60" customHeight="1">
      <c r="A78" s="277" t="s">
        <v>268</v>
      </c>
      <c r="B78" s="204">
        <v>30</v>
      </c>
      <c r="C78" s="205" t="s">
        <v>360</v>
      </c>
      <c r="D78" s="206">
        <v>35</v>
      </c>
      <c r="E78" s="205" t="s">
        <v>361</v>
      </c>
    </row>
    <row r="79" spans="1:5" ht="72" customHeight="1">
      <c r="A79" s="277"/>
      <c r="B79" s="204">
        <v>31</v>
      </c>
      <c r="C79" s="205" t="s">
        <v>362</v>
      </c>
      <c r="D79" s="206">
        <v>36</v>
      </c>
      <c r="E79" s="205" t="s">
        <v>363</v>
      </c>
    </row>
    <row r="80" spans="1:5" ht="72" customHeight="1">
      <c r="A80" s="277"/>
      <c r="B80" s="204">
        <v>32</v>
      </c>
      <c r="C80" s="205" t="s">
        <v>364</v>
      </c>
      <c r="D80" s="220">
        <v>37</v>
      </c>
      <c r="E80" s="205" t="s">
        <v>365</v>
      </c>
    </row>
    <row r="81" spans="1:10" ht="72" customHeight="1">
      <c r="A81" s="277"/>
      <c r="B81" s="204">
        <v>33</v>
      </c>
      <c r="C81" s="205" t="s">
        <v>366</v>
      </c>
      <c r="D81" s="220">
        <v>38</v>
      </c>
      <c r="E81" s="205" t="s">
        <v>269</v>
      </c>
      <c r="J81" s="192" t="s">
        <v>367</v>
      </c>
    </row>
    <row r="82" spans="1:10" ht="91.5" customHeight="1">
      <c r="A82" s="277"/>
      <c r="B82" s="204">
        <v>34</v>
      </c>
      <c r="C82" s="205" t="s">
        <v>368</v>
      </c>
      <c r="D82" s="220">
        <v>39</v>
      </c>
      <c r="E82" s="205" t="s">
        <v>369</v>
      </c>
    </row>
    <row r="83" spans="1:10">
      <c r="A83" s="221"/>
      <c r="B83" s="222"/>
      <c r="C83" s="223"/>
      <c r="D83" s="222"/>
      <c r="E83" s="223"/>
    </row>
  </sheetData>
  <mergeCells count="25">
    <mergeCell ref="B1:D1"/>
    <mergeCell ref="B2:C2"/>
    <mergeCell ref="B4:E4"/>
    <mergeCell ref="A6:A7"/>
    <mergeCell ref="B6:C6"/>
    <mergeCell ref="D6:E6"/>
    <mergeCell ref="B7:C7"/>
    <mergeCell ref="D7:E7"/>
    <mergeCell ref="A9:E9"/>
    <mergeCell ref="A11:A12"/>
    <mergeCell ref="A44:A49"/>
    <mergeCell ref="A66:A67"/>
    <mergeCell ref="A68:A69"/>
    <mergeCell ref="A70:A77"/>
    <mergeCell ref="A78:A82"/>
    <mergeCell ref="A13:A16"/>
    <mergeCell ref="A17:A23"/>
    <mergeCell ref="A24:A27"/>
    <mergeCell ref="A29:A30"/>
    <mergeCell ref="A31:E31"/>
    <mergeCell ref="A33:A39"/>
    <mergeCell ref="A40:A43"/>
    <mergeCell ref="A50:A52"/>
    <mergeCell ref="A53:A62"/>
    <mergeCell ref="A63:A65"/>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80" zoomScaleNormal="80" workbookViewId="0">
      <selection activeCell="M4" sqref="M4"/>
    </sheetView>
  </sheetViews>
  <sheetFormatPr baseColWidth="10" defaultColWidth="10.42578125" defaultRowHeight="15"/>
  <cols>
    <col min="1" max="1" width="118.42578125" style="241" customWidth="1"/>
    <col min="2" max="2" width="7.5703125" style="242" customWidth="1"/>
    <col min="3" max="5" width="7.5703125" style="243" customWidth="1"/>
    <col min="6" max="6" width="37.7109375" style="241" customWidth="1"/>
    <col min="7" max="7" width="2.7109375" style="229" customWidth="1"/>
    <col min="8" max="16384" width="10.42578125" style="229"/>
  </cols>
  <sheetData>
    <row r="1" spans="1:6" ht="86.25" customHeight="1">
      <c r="A1" s="228"/>
      <c r="B1" s="292" t="s">
        <v>461</v>
      </c>
      <c r="C1" s="292"/>
      <c r="D1" s="292"/>
      <c r="E1" s="292"/>
      <c r="F1" s="228"/>
    </row>
    <row r="2" spans="1:6">
      <c r="A2" s="291" t="s">
        <v>462</v>
      </c>
      <c r="B2" s="291"/>
      <c r="C2" s="291"/>
      <c r="D2" s="291"/>
      <c r="E2" s="291"/>
      <c r="F2" s="291"/>
    </row>
    <row r="3" spans="1:6">
      <c r="A3" s="293" t="s">
        <v>463</v>
      </c>
      <c r="B3" s="294" t="s">
        <v>48</v>
      </c>
      <c r="C3" s="294"/>
      <c r="D3" s="294"/>
      <c r="E3" s="294"/>
      <c r="F3" s="230" t="s">
        <v>49</v>
      </c>
    </row>
    <row r="4" spans="1:6" ht="28.5" customHeight="1">
      <c r="A4" s="293"/>
      <c r="B4" s="231" t="s">
        <v>50</v>
      </c>
      <c r="C4" s="231" t="s">
        <v>51</v>
      </c>
      <c r="D4" s="231" t="s">
        <v>52</v>
      </c>
      <c r="E4" s="231" t="s">
        <v>53</v>
      </c>
      <c r="F4" s="232"/>
    </row>
    <row r="5" spans="1:6" ht="34.5" customHeight="1">
      <c r="A5" s="233" t="s">
        <v>270</v>
      </c>
      <c r="B5" s="234"/>
      <c r="C5" s="234">
        <f>'[4]INFO_ANÁLISIS DE CONTEXTO'!D13</f>
        <v>3</v>
      </c>
      <c r="D5" s="234"/>
      <c r="E5" s="234">
        <f>'[4]INFO_ANÁLISIS DE CONTEXTO'!D44</f>
        <v>5</v>
      </c>
      <c r="F5" s="235" t="s">
        <v>271</v>
      </c>
    </row>
    <row r="6" spans="1:6" ht="34.5" customHeight="1">
      <c r="A6" s="236" t="s">
        <v>272</v>
      </c>
      <c r="B6" s="237"/>
      <c r="C6" s="237"/>
      <c r="D6" s="237">
        <f>'[4]INFO_ANÁLISIS DE CONTEXTO'!B45</f>
        <v>6</v>
      </c>
      <c r="E6" s="237"/>
      <c r="F6" s="235" t="s">
        <v>271</v>
      </c>
    </row>
    <row r="7" spans="1:6" ht="34.5" customHeight="1">
      <c r="A7" s="233" t="s">
        <v>273</v>
      </c>
      <c r="B7" s="237"/>
      <c r="C7" s="237"/>
      <c r="D7" s="237">
        <f>'[4]INFO_ANÁLISIS DE CONTEXTO'!B57</f>
        <v>12</v>
      </c>
      <c r="E7" s="237"/>
      <c r="F7" s="235" t="s">
        <v>274</v>
      </c>
    </row>
    <row r="8" spans="1:6" ht="34.5" customHeight="1">
      <c r="A8" s="233" t="s">
        <v>275</v>
      </c>
      <c r="B8" s="237"/>
      <c r="C8" s="237"/>
      <c r="D8" s="234"/>
      <c r="E8" s="234">
        <f>'[4]INFO_ANÁLISIS DE CONTEXTO'!D57</f>
        <v>13</v>
      </c>
      <c r="F8" s="235" t="s">
        <v>271</v>
      </c>
    </row>
    <row r="9" spans="1:6" ht="34.5" customHeight="1">
      <c r="A9" s="236" t="s">
        <v>276</v>
      </c>
      <c r="B9" s="234">
        <f>'[4]INFO_ANÁLISIS DE CONTEXTO'!B23</f>
        <v>7</v>
      </c>
      <c r="C9" s="234"/>
      <c r="D9" s="234"/>
      <c r="E9" s="234"/>
      <c r="F9" s="235" t="s">
        <v>271</v>
      </c>
    </row>
    <row r="10" spans="1:6" ht="34.5" customHeight="1">
      <c r="A10" s="236" t="s">
        <v>277</v>
      </c>
      <c r="B10" s="237"/>
      <c r="C10" s="237">
        <f>'[4]INFO_ANÁLISIS DE CONTEXTO'!D23</f>
        <v>5</v>
      </c>
      <c r="D10" s="237"/>
      <c r="E10" s="237"/>
      <c r="F10" s="238" t="s">
        <v>271</v>
      </c>
    </row>
    <row r="11" spans="1:6" ht="34.5" customHeight="1">
      <c r="A11" s="236" t="s">
        <v>278</v>
      </c>
      <c r="B11" s="237"/>
      <c r="C11" s="237"/>
      <c r="D11" s="237"/>
      <c r="E11" s="239" t="s">
        <v>464</v>
      </c>
      <c r="F11" s="240" t="s">
        <v>271</v>
      </c>
    </row>
    <row r="12" spans="1:6" ht="34.5" customHeight="1">
      <c r="A12" s="236" t="s">
        <v>465</v>
      </c>
      <c r="B12" s="237">
        <v>8</v>
      </c>
      <c r="C12" s="237"/>
      <c r="D12" s="237">
        <v>12</v>
      </c>
      <c r="E12" s="237">
        <f>'[4]INFO_ANÁLISIS DE CONTEXTO'!D59</f>
        <v>15</v>
      </c>
      <c r="F12" s="240" t="s">
        <v>271</v>
      </c>
    </row>
    <row r="13" spans="1:6" ht="34.5" customHeight="1">
      <c r="A13" s="236" t="s">
        <v>279</v>
      </c>
      <c r="B13" s="237"/>
      <c r="C13" s="237"/>
      <c r="D13" s="237">
        <f>'[4]INFO_ANÁLISIS DE CONTEXTO'!B58</f>
        <v>13</v>
      </c>
      <c r="E13" s="237">
        <f>'[4]INFO_ANÁLISIS DE CONTEXTO'!D58</f>
        <v>14</v>
      </c>
      <c r="F13" s="240" t="s">
        <v>271</v>
      </c>
    </row>
    <row r="14" spans="1:6" ht="34.5" customHeight="1">
      <c r="A14" s="236" t="s">
        <v>280</v>
      </c>
      <c r="B14" s="237"/>
      <c r="C14" s="237"/>
      <c r="D14" s="237"/>
      <c r="E14" s="237">
        <f>'[4]INFO_ANÁLISIS DE CONTEXTO'!D57</f>
        <v>13</v>
      </c>
      <c r="F14" s="240" t="s">
        <v>271</v>
      </c>
    </row>
    <row r="15" spans="1:6" ht="34.5" customHeight="1">
      <c r="A15" s="236" t="s">
        <v>466</v>
      </c>
      <c r="B15" s="237">
        <v>8</v>
      </c>
      <c r="C15" s="237"/>
      <c r="D15" s="237"/>
      <c r="E15" s="237">
        <v>14</v>
      </c>
      <c r="F15" s="240" t="s">
        <v>271</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FE74189-5D5D-471C-BC3A-11C1D9559BA4}"/>
    <dataValidation allowBlank="1" showInputMessage="1" showErrorMessage="1" prompt="Proponer y escribir en una frase la estrategia para gestionar la debilidad, la oportunidad, la amenaza o la fortaleza.Usar verbo de acción en infinitivo._x000a_" sqref="G1 A3" xr:uid="{E00217B3-1EB5-445A-B07A-3D68AC40E0CA}"/>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4" zoomScale="112" zoomScaleNormal="112" workbookViewId="0">
      <selection activeCell="G87" sqref="G8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33" t="s">
        <v>15</v>
      </c>
      <c r="C2" s="334"/>
      <c r="D2" s="334"/>
      <c r="E2" s="334"/>
      <c r="F2" s="334"/>
      <c r="G2" s="335"/>
    </row>
    <row r="3" spans="2:9" ht="15">
      <c r="B3" s="336" t="s">
        <v>16</v>
      </c>
      <c r="C3" s="337"/>
      <c r="D3" s="338"/>
      <c r="E3" s="338"/>
      <c r="F3" s="338"/>
      <c r="G3" s="339"/>
    </row>
    <row r="4" spans="2:9" ht="88.5" customHeight="1">
      <c r="B4" s="340" t="s">
        <v>251</v>
      </c>
      <c r="C4" s="341"/>
      <c r="D4" s="341"/>
      <c r="E4" s="341"/>
      <c r="F4" s="341"/>
      <c r="G4" s="342"/>
    </row>
    <row r="5" spans="2:9" ht="15">
      <c r="B5" s="121"/>
      <c r="C5" s="132"/>
      <c r="D5" s="133"/>
      <c r="E5" s="134"/>
      <c r="F5" s="134"/>
      <c r="G5" s="134"/>
    </row>
    <row r="6" spans="2:9" ht="16.5" customHeight="1">
      <c r="B6" s="343" t="s">
        <v>303</v>
      </c>
      <c r="C6" s="344"/>
      <c r="D6" s="344"/>
      <c r="E6" s="344"/>
      <c r="F6" s="344"/>
      <c r="G6" s="345"/>
    </row>
    <row r="7" spans="2:9" ht="76.5" customHeight="1">
      <c r="B7" s="343"/>
      <c r="C7" s="344"/>
      <c r="D7" s="344"/>
      <c r="E7" s="344"/>
      <c r="F7" s="344"/>
      <c r="G7" s="345"/>
    </row>
    <row r="8" spans="2:9" ht="15" thickBot="1">
      <c r="B8" s="135"/>
      <c r="C8" s="136"/>
      <c r="D8" s="136"/>
      <c r="E8" s="137"/>
      <c r="F8" s="138"/>
      <c r="G8" s="138"/>
    </row>
    <row r="9" spans="2:9">
      <c r="B9" s="139"/>
      <c r="C9" s="140" t="s">
        <v>178</v>
      </c>
      <c r="D9" s="346" t="s">
        <v>17</v>
      </c>
      <c r="E9" s="347"/>
      <c r="F9" s="348" t="s">
        <v>18</v>
      </c>
      <c r="G9" s="349"/>
    </row>
    <row r="10" spans="2:9" ht="15" customHeight="1">
      <c r="B10" s="141"/>
      <c r="C10" s="123">
        <v>5</v>
      </c>
      <c r="D10" s="329" t="s">
        <v>19</v>
      </c>
      <c r="E10" s="330"/>
      <c r="F10" s="323" t="s">
        <v>180</v>
      </c>
      <c r="G10" s="313"/>
      <c r="H10" s="332"/>
      <c r="I10" s="332"/>
    </row>
    <row r="11" spans="2:9">
      <c r="B11" s="141"/>
      <c r="C11" s="123">
        <v>5</v>
      </c>
      <c r="D11" s="329" t="s">
        <v>21</v>
      </c>
      <c r="E11" s="330"/>
      <c r="F11" s="323" t="s">
        <v>181</v>
      </c>
      <c r="G11" s="313"/>
      <c r="H11" s="332"/>
      <c r="I11" s="332"/>
    </row>
    <row r="12" spans="2:9">
      <c r="B12" s="141"/>
      <c r="C12" s="123">
        <v>5</v>
      </c>
      <c r="D12" s="329" t="s">
        <v>23</v>
      </c>
      <c r="E12" s="330"/>
      <c r="F12" s="323" t="s">
        <v>182</v>
      </c>
      <c r="G12" s="313"/>
      <c r="H12" s="332"/>
      <c r="I12" s="332"/>
    </row>
    <row r="13" spans="2:9" ht="27.75" customHeight="1">
      <c r="B13" s="141"/>
      <c r="C13" s="123">
        <v>5</v>
      </c>
      <c r="D13" s="329" t="s">
        <v>122</v>
      </c>
      <c r="E13" s="330"/>
      <c r="F13" s="323" t="s">
        <v>183</v>
      </c>
      <c r="G13" s="313"/>
      <c r="H13" s="332"/>
      <c r="I13" s="332"/>
    </row>
    <row r="14" spans="2:9">
      <c r="B14" s="141"/>
      <c r="C14" s="123">
        <v>5</v>
      </c>
      <c r="D14" s="329" t="s">
        <v>110</v>
      </c>
      <c r="E14" s="330"/>
      <c r="F14" s="323" t="s">
        <v>184</v>
      </c>
      <c r="G14" s="313"/>
      <c r="H14" s="332"/>
      <c r="I14" s="332"/>
    </row>
    <row r="15" spans="2:9" ht="41.25" customHeight="1">
      <c r="B15" s="141"/>
      <c r="C15" s="123">
        <v>5</v>
      </c>
      <c r="D15" s="329" t="s">
        <v>4</v>
      </c>
      <c r="E15" s="330"/>
      <c r="F15" s="323" t="s">
        <v>220</v>
      </c>
      <c r="G15" s="313"/>
      <c r="H15" s="332"/>
      <c r="I15" s="332"/>
    </row>
    <row r="16" spans="2:9" ht="41.25" customHeight="1">
      <c r="B16" s="141"/>
      <c r="C16" s="123">
        <v>5</v>
      </c>
      <c r="D16" s="324" t="s">
        <v>179</v>
      </c>
      <c r="E16" s="325"/>
      <c r="F16" s="323" t="s">
        <v>262</v>
      </c>
      <c r="G16" s="313"/>
      <c r="H16" s="332"/>
      <c r="I16" s="332"/>
    </row>
    <row r="17" spans="2:9" ht="51.75" customHeight="1">
      <c r="B17" s="141"/>
      <c r="C17" s="123">
        <v>5</v>
      </c>
      <c r="D17" s="325" t="s">
        <v>136</v>
      </c>
      <c r="E17" s="331"/>
      <c r="F17" s="323" t="s">
        <v>252</v>
      </c>
      <c r="G17" s="313"/>
      <c r="H17" s="332"/>
      <c r="I17" s="332"/>
    </row>
    <row r="18" spans="2:9" ht="51.75" customHeight="1">
      <c r="B18" s="141"/>
      <c r="C18" s="123">
        <v>5</v>
      </c>
      <c r="D18" s="324" t="s">
        <v>185</v>
      </c>
      <c r="E18" s="325"/>
      <c r="F18" s="323" t="s">
        <v>253</v>
      </c>
      <c r="G18" s="313"/>
      <c r="H18" s="332"/>
      <c r="I18" s="332"/>
    </row>
    <row r="19" spans="2:9" ht="51.75" customHeight="1">
      <c r="B19" s="141"/>
      <c r="C19" s="123">
        <v>5</v>
      </c>
      <c r="D19" s="127" t="s">
        <v>246</v>
      </c>
      <c r="E19" s="128"/>
      <c r="F19" s="323" t="s">
        <v>304</v>
      </c>
      <c r="G19" s="313"/>
      <c r="H19" s="332"/>
      <c r="I19" s="332"/>
    </row>
    <row r="20" spans="2:9" ht="51.75" customHeight="1">
      <c r="B20" s="141"/>
      <c r="C20" s="123">
        <v>5</v>
      </c>
      <c r="D20" s="127" t="s">
        <v>101</v>
      </c>
      <c r="E20" s="128"/>
      <c r="F20" s="323" t="s">
        <v>254</v>
      </c>
      <c r="G20" s="313"/>
      <c r="H20" s="332"/>
      <c r="I20" s="332"/>
    </row>
    <row r="21" spans="2:9" ht="66.75" customHeight="1">
      <c r="B21" s="141"/>
      <c r="C21" s="123">
        <v>5</v>
      </c>
      <c r="D21" s="324" t="s">
        <v>186</v>
      </c>
      <c r="E21" s="325"/>
      <c r="F21" s="323" t="s">
        <v>305</v>
      </c>
      <c r="G21" s="313"/>
      <c r="H21" s="332"/>
      <c r="I21" s="332"/>
    </row>
    <row r="22" spans="2:9" ht="36" customHeight="1">
      <c r="B22" s="141"/>
      <c r="C22" s="123">
        <v>5</v>
      </c>
      <c r="D22" s="326" t="s">
        <v>187</v>
      </c>
      <c r="E22" s="327"/>
      <c r="F22" s="323" t="s">
        <v>255</v>
      </c>
      <c r="G22" s="313"/>
      <c r="H22" s="350"/>
      <c r="I22" s="350"/>
    </row>
    <row r="23" spans="2:9" ht="26.25" customHeight="1">
      <c r="B23" s="141"/>
      <c r="C23" s="123">
        <v>5</v>
      </c>
      <c r="D23" s="328" t="s">
        <v>221</v>
      </c>
      <c r="E23" s="328"/>
      <c r="F23" s="312" t="s">
        <v>223</v>
      </c>
      <c r="G23" s="313"/>
      <c r="H23" s="332"/>
      <c r="I23" s="332"/>
    </row>
    <row r="24" spans="2:9" ht="26.25" customHeight="1">
      <c r="B24" s="141"/>
      <c r="C24" s="123">
        <v>5</v>
      </c>
      <c r="D24" s="328" t="s">
        <v>222</v>
      </c>
      <c r="E24" s="328"/>
      <c r="F24" s="312" t="s">
        <v>256</v>
      </c>
      <c r="G24" s="313"/>
      <c r="H24" s="332"/>
      <c r="I24" s="332"/>
    </row>
    <row r="25" spans="2:9" ht="26.25" customHeight="1">
      <c r="B25" s="141"/>
      <c r="C25" s="123">
        <v>5</v>
      </c>
      <c r="D25" s="310" t="s">
        <v>224</v>
      </c>
      <c r="E25" s="311"/>
      <c r="F25" s="312" t="s">
        <v>306</v>
      </c>
      <c r="G25" s="313"/>
      <c r="H25" s="332"/>
      <c r="I25" s="332"/>
    </row>
    <row r="26" spans="2:9" ht="27" customHeight="1">
      <c r="B26" s="142"/>
      <c r="C26" s="314" t="s">
        <v>263</v>
      </c>
      <c r="D26" s="315"/>
      <c r="E26" s="315"/>
      <c r="F26" s="315"/>
      <c r="G26" s="316"/>
    </row>
    <row r="27" spans="2:9" ht="27" customHeight="1">
      <c r="B27" s="317" t="s">
        <v>257</v>
      </c>
      <c r="C27" s="318"/>
      <c r="D27" s="318"/>
      <c r="E27" s="318"/>
      <c r="F27" s="318"/>
      <c r="G27" s="319"/>
    </row>
    <row r="28" spans="2:9" ht="10.5" customHeight="1">
      <c r="B28" s="143"/>
      <c r="D28" s="144"/>
      <c r="E28" s="145"/>
      <c r="F28" s="146"/>
      <c r="G28" s="146"/>
    </row>
    <row r="29" spans="2:9">
      <c r="B29" s="143"/>
      <c r="C29" s="147"/>
      <c r="D29" s="320" t="s">
        <v>17</v>
      </c>
      <c r="E29" s="320"/>
      <c r="F29" s="321" t="s">
        <v>18</v>
      </c>
      <c r="G29" s="322"/>
    </row>
    <row r="30" spans="2:9">
      <c r="B30" s="143"/>
      <c r="D30" s="299" t="s">
        <v>19</v>
      </c>
      <c r="E30" s="299"/>
      <c r="F30" s="300" t="s">
        <v>20</v>
      </c>
      <c r="G30" s="301"/>
      <c r="H30" s="332"/>
      <c r="I30" s="332"/>
    </row>
    <row r="31" spans="2:9">
      <c r="B31" s="143"/>
      <c r="D31" s="299" t="s">
        <v>21</v>
      </c>
      <c r="E31" s="299"/>
      <c r="F31" s="300" t="s">
        <v>22</v>
      </c>
      <c r="G31" s="301"/>
      <c r="H31" s="332"/>
      <c r="I31" s="332"/>
    </row>
    <row r="32" spans="2:9">
      <c r="B32" s="143"/>
      <c r="D32" s="299" t="s">
        <v>23</v>
      </c>
      <c r="E32" s="299"/>
      <c r="F32" s="300" t="s">
        <v>24</v>
      </c>
      <c r="G32" s="301"/>
      <c r="H32" s="332"/>
      <c r="I32" s="332"/>
    </row>
    <row r="33" spans="2:9">
      <c r="B33" s="143"/>
      <c r="D33" s="299" t="s">
        <v>122</v>
      </c>
      <c r="E33" s="299"/>
      <c r="F33" s="300" t="s">
        <v>123</v>
      </c>
      <c r="G33" s="301"/>
      <c r="H33" s="332"/>
      <c r="I33" s="332"/>
    </row>
    <row r="34" spans="2:9">
      <c r="B34" s="143"/>
      <c r="D34" s="299" t="s">
        <v>110</v>
      </c>
      <c r="E34" s="299"/>
      <c r="F34" s="300" t="s">
        <v>226</v>
      </c>
      <c r="G34" s="301"/>
      <c r="H34" s="332"/>
      <c r="I34" s="332"/>
    </row>
    <row r="35" spans="2:9" ht="40.9" customHeight="1">
      <c r="B35" s="143"/>
      <c r="D35" s="299" t="s">
        <v>112</v>
      </c>
      <c r="E35" s="299"/>
      <c r="F35" s="300" t="s">
        <v>227</v>
      </c>
      <c r="G35" s="301"/>
      <c r="H35" s="332"/>
      <c r="I35" s="332"/>
    </row>
    <row r="36" spans="2:9" ht="42" customHeight="1">
      <c r="B36" s="122"/>
      <c r="C36" s="148"/>
      <c r="D36" s="299" t="s">
        <v>171</v>
      </c>
      <c r="E36" s="299"/>
      <c r="F36" s="300" t="s">
        <v>307</v>
      </c>
      <c r="G36" s="301"/>
      <c r="H36" s="351"/>
      <c r="I36" s="351"/>
    </row>
    <row r="37" spans="2:9" ht="30.75" customHeight="1">
      <c r="B37" s="122"/>
      <c r="C37" s="148"/>
      <c r="D37" s="299" t="s">
        <v>162</v>
      </c>
      <c r="E37" s="299"/>
      <c r="F37" s="308" t="s">
        <v>308</v>
      </c>
      <c r="G37" s="309"/>
      <c r="H37" s="351"/>
      <c r="I37" s="351"/>
    </row>
    <row r="38" spans="2:9" ht="33" customHeight="1">
      <c r="B38" s="122"/>
      <c r="C38" s="148"/>
      <c r="D38" s="299" t="s">
        <v>163</v>
      </c>
      <c r="E38" s="299"/>
      <c r="F38" s="308" t="s">
        <v>308</v>
      </c>
      <c r="G38" s="309"/>
      <c r="H38" s="351"/>
      <c r="I38" s="351"/>
    </row>
    <row r="39" spans="2:9" ht="30" customHeight="1">
      <c r="B39" s="122"/>
      <c r="C39" s="148"/>
      <c r="D39" s="299" t="s">
        <v>228</v>
      </c>
      <c r="E39" s="299"/>
      <c r="F39" s="308" t="s">
        <v>308</v>
      </c>
      <c r="G39" s="309"/>
      <c r="H39" s="351"/>
      <c r="I39" s="351"/>
    </row>
    <row r="40" spans="2:9" ht="30" customHeight="1">
      <c r="B40" s="122"/>
      <c r="C40" s="148"/>
      <c r="D40" s="299" t="s">
        <v>164</v>
      </c>
      <c r="E40" s="299"/>
      <c r="F40" s="308" t="s">
        <v>308</v>
      </c>
      <c r="G40" s="309"/>
      <c r="H40" s="351"/>
      <c r="I40" s="351"/>
    </row>
    <row r="41" spans="2:9" ht="30" customHeight="1">
      <c r="B41" s="122"/>
      <c r="C41" s="148"/>
      <c r="D41" s="295" t="s">
        <v>232</v>
      </c>
      <c r="E41" s="296"/>
      <c r="F41" s="300" t="s">
        <v>309</v>
      </c>
      <c r="G41" s="301"/>
      <c r="H41" s="351"/>
      <c r="I41" s="351"/>
    </row>
    <row r="42" spans="2:9" ht="35.25" customHeight="1">
      <c r="B42" s="122"/>
      <c r="C42" s="148"/>
      <c r="D42" s="299" t="s">
        <v>172</v>
      </c>
      <c r="E42" s="299"/>
      <c r="F42" s="300" t="s">
        <v>250</v>
      </c>
      <c r="G42" s="301"/>
      <c r="H42" s="351"/>
      <c r="I42" s="351"/>
    </row>
    <row r="43" spans="2:9" ht="31.5" customHeight="1">
      <c r="B43" s="122"/>
      <c r="C43" s="148"/>
      <c r="D43" s="299" t="s">
        <v>162</v>
      </c>
      <c r="E43" s="299"/>
      <c r="F43" s="308" t="s">
        <v>308</v>
      </c>
      <c r="G43" s="309"/>
      <c r="H43" s="351"/>
      <c r="I43" s="351"/>
    </row>
    <row r="44" spans="2:9" ht="35.25" customHeight="1">
      <c r="B44" s="122"/>
      <c r="C44" s="148"/>
      <c r="D44" s="299" t="s">
        <v>234</v>
      </c>
      <c r="E44" s="299"/>
      <c r="F44" s="308" t="s">
        <v>308</v>
      </c>
      <c r="G44" s="309"/>
      <c r="H44" s="351"/>
      <c r="I44" s="351"/>
    </row>
    <row r="45" spans="2:9" ht="57" customHeight="1">
      <c r="B45" s="122"/>
      <c r="C45" s="148"/>
      <c r="D45" s="299" t="s">
        <v>164</v>
      </c>
      <c r="E45" s="299"/>
      <c r="F45" s="308" t="s">
        <v>308</v>
      </c>
      <c r="G45" s="309"/>
      <c r="H45" s="351"/>
      <c r="I45" s="351"/>
    </row>
    <row r="46" spans="2:9" ht="32.25" customHeight="1">
      <c r="B46" s="122"/>
      <c r="C46" s="148"/>
      <c r="D46" s="299" t="s">
        <v>163</v>
      </c>
      <c r="E46" s="299"/>
      <c r="F46" s="308" t="s">
        <v>308</v>
      </c>
      <c r="G46" s="309"/>
      <c r="H46" s="351"/>
      <c r="I46" s="351"/>
    </row>
    <row r="47" spans="2:9" ht="32.25" customHeight="1">
      <c r="B47" s="122"/>
      <c r="C47" s="148"/>
      <c r="D47" s="295" t="s">
        <v>230</v>
      </c>
      <c r="E47" s="296"/>
      <c r="F47" s="297" t="s">
        <v>237</v>
      </c>
      <c r="G47" s="298"/>
      <c r="H47" s="351"/>
      <c r="I47" s="351"/>
    </row>
    <row r="48" spans="2:9" ht="32.25" customHeight="1">
      <c r="B48" s="122"/>
      <c r="C48" s="148"/>
      <c r="D48" s="299" t="s">
        <v>173</v>
      </c>
      <c r="E48" s="299"/>
      <c r="F48" s="300" t="s">
        <v>239</v>
      </c>
      <c r="G48" s="301"/>
      <c r="H48" s="351"/>
      <c r="I48" s="351"/>
    </row>
    <row r="49" spans="2:9" ht="32.25" customHeight="1">
      <c r="B49" s="122"/>
      <c r="C49" s="148"/>
      <c r="D49" s="299" t="s">
        <v>174</v>
      </c>
      <c r="E49" s="299"/>
      <c r="F49" s="300" t="s">
        <v>240</v>
      </c>
      <c r="G49" s="301"/>
      <c r="H49" s="351"/>
      <c r="I49" s="351"/>
    </row>
    <row r="50" spans="2:9" ht="32.25" customHeight="1">
      <c r="B50" s="122"/>
      <c r="C50" s="148"/>
      <c r="D50" s="299" t="s">
        <v>238</v>
      </c>
      <c r="E50" s="299"/>
      <c r="F50" s="300" t="s">
        <v>241</v>
      </c>
      <c r="G50" s="301"/>
      <c r="H50" s="351"/>
      <c r="I50" s="351"/>
    </row>
    <row r="51" spans="2:9" ht="32.25" customHeight="1">
      <c r="B51" s="122"/>
      <c r="C51" s="148"/>
      <c r="D51" s="144"/>
      <c r="E51" s="144"/>
      <c r="F51" s="146"/>
      <c r="G51" s="146"/>
      <c r="H51" s="351"/>
      <c r="I51" s="351"/>
    </row>
    <row r="52" spans="2:9" ht="32.25" customHeight="1">
      <c r="B52" s="122"/>
      <c r="C52" s="148"/>
      <c r="D52" s="144"/>
      <c r="E52" s="144"/>
      <c r="F52" s="146"/>
      <c r="G52" s="146"/>
    </row>
    <row r="53" spans="2:9" ht="32.25" customHeight="1">
      <c r="B53" s="122"/>
      <c r="C53" s="148"/>
      <c r="D53" s="144"/>
      <c r="E53" s="144"/>
      <c r="F53" s="146"/>
      <c r="G53" s="146"/>
    </row>
    <row r="54" spans="2:9" ht="21.75" customHeight="1">
      <c r="B54" s="302" t="s">
        <v>244</v>
      </c>
      <c r="C54" s="303"/>
      <c r="D54" s="303"/>
      <c r="E54" s="303"/>
      <c r="F54" s="303"/>
      <c r="G54" s="304"/>
    </row>
    <row r="55" spans="2:9" ht="21.75" customHeight="1">
      <c r="B55" s="302" t="s">
        <v>245</v>
      </c>
      <c r="C55" s="303"/>
      <c r="D55" s="303"/>
      <c r="E55" s="303"/>
      <c r="F55" s="303"/>
      <c r="G55" s="304"/>
    </row>
    <row r="56" spans="2:9" ht="20.25" customHeight="1">
      <c r="B56" s="302" t="s">
        <v>258</v>
      </c>
      <c r="C56" s="303"/>
      <c r="D56" s="303"/>
      <c r="E56" s="303"/>
      <c r="F56" s="303"/>
      <c r="G56" s="304"/>
    </row>
    <row r="57" spans="2:9" ht="20.25" customHeight="1">
      <c r="B57" s="302" t="s">
        <v>259</v>
      </c>
      <c r="C57" s="303"/>
      <c r="D57" s="303"/>
      <c r="E57" s="303"/>
      <c r="F57" s="303"/>
      <c r="G57" s="304"/>
    </row>
    <row r="58" spans="2:9" ht="18" customHeight="1" thickBot="1">
      <c r="B58" s="305" t="s">
        <v>310</v>
      </c>
      <c r="C58" s="306"/>
      <c r="D58" s="306"/>
      <c r="E58" s="306"/>
      <c r="F58" s="306"/>
      <c r="G58" s="307"/>
    </row>
    <row r="59" spans="2:9">
      <c r="B59" s="149"/>
      <c r="C59" s="150"/>
      <c r="D59" s="149"/>
      <c r="E59" s="149"/>
      <c r="F59" s="149"/>
      <c r="G59" s="14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47"/>
  <sheetViews>
    <sheetView showGridLines="0" zoomScale="80" zoomScaleNormal="80" zoomScalePageLayoutView="50" workbookViewId="0">
      <pane xSplit="3" ySplit="9" topLeftCell="G29" activePane="bottomRight" state="frozen"/>
      <selection pane="topRight" activeCell="D1" sqref="D1"/>
      <selection pane="bottomLeft" activeCell="A10" sqref="A10"/>
      <selection pane="bottomRight" activeCell="C43" sqref="C43:C46"/>
    </sheetView>
  </sheetViews>
  <sheetFormatPr baseColWidth="10" defaultColWidth="11.42578125" defaultRowHeight="15"/>
  <cols>
    <col min="1" max="1" width="5" bestFit="1" customWidth="1"/>
    <col min="2" max="2" width="36.7109375" customWidth="1"/>
    <col min="3" max="3" width="35.7109375" customWidth="1"/>
    <col min="4" max="4" width="56.28515625" style="11" customWidth="1"/>
    <col min="5" max="5" width="19" customWidth="1"/>
    <col min="6" max="6" width="9.7109375" customWidth="1"/>
    <col min="7" max="7" width="17.28515625" bestFit="1" customWidth="1"/>
    <col min="8" max="8" width="26.28515625" customWidth="1"/>
    <col min="9" max="9" width="37.28515625" customWidth="1"/>
    <col min="10" max="10" width="33.28515625" customWidth="1"/>
    <col min="11" max="11" width="25.5703125" customWidth="1"/>
    <col min="12" max="12" width="19.140625" customWidth="1"/>
    <col min="13" max="13" width="25.5703125" customWidth="1"/>
    <col min="14" max="14" width="26.28515625" customWidth="1"/>
    <col min="15" max="15" width="6.28515625" hidden="1" customWidth="1"/>
    <col min="16" max="16" width="39.140625" style="17" customWidth="1"/>
    <col min="17" max="258" width="11.42578125" style="17"/>
    <col min="259" max="16384" width="11.42578125" style="22"/>
  </cols>
  <sheetData>
    <row r="1" spans="1:258" s="19" customFormat="1" ht="27">
      <c r="A1" s="375"/>
      <c r="B1" s="376"/>
      <c r="C1" s="37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377"/>
      <c r="B2" s="378"/>
      <c r="C2" s="37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379" t="s">
        <v>0</v>
      </c>
      <c r="B4" s="379"/>
      <c r="C4" s="379"/>
      <c r="D4" s="395" t="s">
        <v>264</v>
      </c>
      <c r="E4" s="396"/>
      <c r="F4" s="396"/>
      <c r="G4" s="396"/>
      <c r="H4" s="396"/>
      <c r="I4" s="396"/>
      <c r="J4" s="396"/>
      <c r="K4" s="396"/>
      <c r="L4" s="396"/>
      <c r="M4" s="396"/>
      <c r="N4" s="397"/>
      <c r="O4" s="17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38.450000000000003" customHeight="1">
      <c r="A5" s="379" t="s">
        <v>1</v>
      </c>
      <c r="B5" s="379"/>
      <c r="C5" s="379"/>
      <c r="D5" s="398" t="s">
        <v>458</v>
      </c>
      <c r="E5" s="398"/>
      <c r="F5" s="398"/>
      <c r="G5" s="398"/>
      <c r="H5" s="398"/>
      <c r="I5" s="398"/>
      <c r="J5" s="398"/>
      <c r="K5" s="398"/>
      <c r="L5" s="398"/>
      <c r="M5" s="398"/>
      <c r="N5" s="398"/>
      <c r="O5" s="39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379" t="s">
        <v>2</v>
      </c>
      <c r="B6" s="379"/>
      <c r="C6" s="379"/>
      <c r="D6" s="395" t="s">
        <v>281</v>
      </c>
      <c r="E6" s="396"/>
      <c r="F6" s="396"/>
      <c r="G6" s="396"/>
      <c r="H6" s="396"/>
      <c r="I6" s="396"/>
      <c r="J6" s="396"/>
      <c r="K6" s="396"/>
      <c r="L6" s="396"/>
      <c r="M6" s="396"/>
      <c r="N6" s="397"/>
      <c r="O6" s="151"/>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2" t="s">
        <v>118</v>
      </c>
      <c r="B7" s="153"/>
      <c r="C7" s="153"/>
      <c r="D7" s="383" t="s">
        <v>117</v>
      </c>
      <c r="E7" s="401" t="s">
        <v>144</v>
      </c>
      <c r="F7" s="402"/>
      <c r="G7" s="402"/>
      <c r="H7" s="403"/>
      <c r="I7" s="392" t="s">
        <v>145</v>
      </c>
      <c r="J7" s="393"/>
      <c r="K7" s="393"/>
      <c r="L7" s="393"/>
      <c r="M7" s="394"/>
      <c r="N7" s="389" t="s">
        <v>151</v>
      </c>
      <c r="O7" s="390"/>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380" t="s">
        <v>12</v>
      </c>
      <c r="B8" s="382" t="s">
        <v>197</v>
      </c>
      <c r="C8" s="131" t="s">
        <v>116</v>
      </c>
      <c r="D8" s="383"/>
      <c r="E8" s="384" t="s">
        <v>136</v>
      </c>
      <c r="F8" s="384" t="s">
        <v>247</v>
      </c>
      <c r="G8" s="384" t="s">
        <v>248</v>
      </c>
      <c r="H8" s="384" t="s">
        <v>101</v>
      </c>
      <c r="I8" s="391" t="s">
        <v>134</v>
      </c>
      <c r="J8" s="124" t="s">
        <v>169</v>
      </c>
      <c r="K8" s="391" t="s">
        <v>145</v>
      </c>
      <c r="L8" s="391" t="s">
        <v>188</v>
      </c>
      <c r="M8" s="391" t="s">
        <v>168</v>
      </c>
      <c r="N8" s="386" t="s">
        <v>152</v>
      </c>
      <c r="O8" s="386" t="s">
        <v>153</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65.25" customHeight="1" thickBot="1">
      <c r="A9" s="381"/>
      <c r="B9" s="383"/>
      <c r="C9" s="97" t="s">
        <v>292</v>
      </c>
      <c r="D9" s="383"/>
      <c r="E9" s="385"/>
      <c r="F9" s="385"/>
      <c r="G9" s="385"/>
      <c r="H9" s="385"/>
      <c r="I9" s="385"/>
      <c r="J9" s="129" t="s">
        <v>13</v>
      </c>
      <c r="K9" s="385" t="s">
        <v>135</v>
      </c>
      <c r="L9" s="385"/>
      <c r="M9" s="385" t="s">
        <v>135</v>
      </c>
      <c r="N9" s="388"/>
      <c r="O9" s="38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 r="A10" s="352">
        <v>1</v>
      </c>
      <c r="B10" s="354" t="s">
        <v>487</v>
      </c>
      <c r="C10" s="354" t="s">
        <v>297</v>
      </c>
      <c r="D10" s="163" t="s">
        <v>469</v>
      </c>
      <c r="E10" s="404">
        <v>365</v>
      </c>
      <c r="F10" s="404">
        <v>10</v>
      </c>
      <c r="G10" s="356">
        <f>+F10/E10</f>
        <v>2.7397260273972601E-2</v>
      </c>
      <c r="H10" s="35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6" t="s">
        <v>260</v>
      </c>
      <c r="J10" s="168" t="s">
        <v>198</v>
      </c>
      <c r="K10" s="156" t="str">
        <f>IFERROR(CONCATENATE(INDEX('8- Políticas de Administración '!$B$16:$F$53,MATCH('5- Identificación de Riesgos'!J10,'8- Políticas de Administración '!$C$16:$C$54,0),1)," - ",L10),"")</f>
        <v>Moderado - 3</v>
      </c>
      <c r="L10" s="177">
        <f>IFERROR(VLOOKUP(INDEX('8- Políticas de Administración '!$B$16:$F$63,MATCH('5- Identificación de Riesgos'!J10,'8- Políticas de Administración '!$C$16:$C$64,0),1),'8- Políticas de Administración '!$B$16:$F$64,5,FALSE),"")</f>
        <v>3</v>
      </c>
      <c r="M10" s="354" t="str">
        <f>IFERROR(CONCATENATE(INDEX('8- Políticas de Administración '!$B$16:$F$53,MATCH(ROUND(AVERAGE(L10:L14),0),'8- Políticas de Administración '!$F$16:$F$53,0),1)," - ",ROUND(AVERAGE(L10:L14),0)),"")</f>
        <v>Menor - 2</v>
      </c>
      <c r="N10" s="368" t="str">
        <f>IFERROR(CONCATENATE(VLOOKUP((LEFT(H10,LEN(H10)-4)&amp;LEFT(M10,LEN(M10)-4)),'9- Matriz de Calor '!$D$18:$E$42,2,0)," - ",RIGHT(H10,1)*RIGHT(M10,1)),"")</f>
        <v>Bajo - 2</v>
      </c>
      <c r="O10" s="399">
        <f>RIGHT(H10,1)*RIGHT(M10,1)</f>
        <v>2</v>
      </c>
      <c r="P10" s="18"/>
    </row>
    <row r="11" spans="1:258" ht="42.75" customHeight="1">
      <c r="A11" s="353"/>
      <c r="B11" s="355"/>
      <c r="C11" s="355"/>
      <c r="D11" s="164" t="s">
        <v>468</v>
      </c>
      <c r="E11" s="405"/>
      <c r="F11" s="405"/>
      <c r="G11" s="357"/>
      <c r="H11" s="359"/>
      <c r="I11" s="157" t="s">
        <v>260</v>
      </c>
      <c r="J11" s="159" t="s">
        <v>209</v>
      </c>
      <c r="K11" s="157" t="str">
        <f>IFERROR(CONCATENATE(INDEX('8- Políticas de Administración '!$B$16:$F$53,MATCH('5- Identificación de Riesgos'!J11,'8- Políticas de Administración '!$C$16:$C$54,0),1)," - ",L11),"")</f>
        <v>Leve - 1</v>
      </c>
      <c r="L11" s="176">
        <f>IFERROR(VLOOKUP(INDEX('8- Políticas de Administración '!$B$16:$F$63,MATCH('5- Identificación de Riesgos'!J11,'8- Políticas de Administración '!$C$16:$C$64,0),1),'8- Políticas de Administración '!$B$16:$F$64,5,FALSE),"")</f>
        <v>1</v>
      </c>
      <c r="M11" s="355"/>
      <c r="N11" s="367"/>
      <c r="O11" s="399"/>
      <c r="P11" s="18"/>
    </row>
    <row r="12" spans="1:258" ht="48.75" customHeight="1">
      <c r="A12" s="353"/>
      <c r="B12" s="355"/>
      <c r="C12" s="355"/>
      <c r="D12" s="164" t="s">
        <v>470</v>
      </c>
      <c r="E12" s="405"/>
      <c r="F12" s="405"/>
      <c r="G12" s="357"/>
      <c r="H12" s="359"/>
      <c r="I12" s="157" t="s">
        <v>260</v>
      </c>
      <c r="J12" s="159"/>
      <c r="K12" s="157" t="str">
        <f>IFERROR(CONCATENATE(INDEX('8- Políticas de Administración '!$B$16:$F$53,MATCH('5- Identificación de Riesgos'!J12,'8- Políticas de Administración '!$C$16:$C$54,0),1)," - ",L12),"")</f>
        <v/>
      </c>
      <c r="L12" s="176" t="str">
        <f>IFERROR(VLOOKUP(INDEX('8- Políticas de Administración '!$B$16:$F$63,MATCH('5- Identificación de Riesgos'!J12,'8- Políticas de Administración '!$C$16:$C$64,0),1),'8- Políticas de Administración '!$B$16:$F$64,5,FALSE),"")</f>
        <v/>
      </c>
      <c r="M12" s="355"/>
      <c r="N12" s="367"/>
      <c r="O12" s="399"/>
      <c r="P12" s="18"/>
    </row>
    <row r="13" spans="1:258" ht="45.75" customHeight="1" thickBot="1">
      <c r="A13" s="353"/>
      <c r="B13" s="355"/>
      <c r="C13" s="355"/>
      <c r="D13" s="164" t="s">
        <v>471</v>
      </c>
      <c r="E13" s="405"/>
      <c r="F13" s="405"/>
      <c r="G13" s="357"/>
      <c r="H13" s="359"/>
      <c r="I13" s="157" t="s">
        <v>214</v>
      </c>
      <c r="J13" s="159" t="s">
        <v>215</v>
      </c>
      <c r="K13" s="157" t="str">
        <f>IFERROR(CONCATENATE(INDEX('8- Políticas de Administración '!$B$16:$F$53,MATCH('5- Identificación de Riesgos'!J13,'8- Políticas de Administración '!$C$16:$C$54,0),1)," - ",L13),"")</f>
        <v>Leve - 1</v>
      </c>
      <c r="L13" s="176">
        <f>IFERROR(VLOOKUP(INDEX('8- Políticas de Administración '!$B$16:$F$63,MATCH('5- Identificación de Riesgos'!J13,'8- Políticas de Administración '!$C$16:$C$64,0),1),'8- Políticas de Administración '!$B$16:$F$64,5,FALSE),"")</f>
        <v>1</v>
      </c>
      <c r="M13" s="355"/>
      <c r="N13" s="367"/>
      <c r="O13" s="399"/>
      <c r="P13" s="18"/>
    </row>
    <row r="14" spans="1:258" ht="43.5" customHeight="1" thickBot="1">
      <c r="A14" s="353"/>
      <c r="B14" s="355"/>
      <c r="C14" s="355"/>
      <c r="D14" s="163" t="s">
        <v>472</v>
      </c>
      <c r="E14" s="405"/>
      <c r="F14" s="405"/>
      <c r="G14" s="357"/>
      <c r="H14" s="359"/>
      <c r="I14" s="157"/>
      <c r="J14" s="159"/>
      <c r="K14" s="157" t="str">
        <f>IFERROR(CONCATENATE(INDEX('8- Políticas de Administración '!$B$16:$F$53,MATCH('5- Identificación de Riesgos'!J14,'8- Políticas de Administración '!$C$16:$C$54,0),1)," - ",L14),"")</f>
        <v/>
      </c>
      <c r="L14" s="176" t="str">
        <f>IFERROR(VLOOKUP(INDEX('8- Políticas de Administración '!$B$16:$F$63,MATCH('5- Identificación de Riesgos'!J14,'8- Políticas de Administración '!$C$16:$C$64,0),1),'8- Políticas de Administración '!$B$16:$F$64,5,FALSE),"")</f>
        <v/>
      </c>
      <c r="M14" s="355"/>
      <c r="N14" s="367"/>
      <c r="O14" s="399"/>
      <c r="P14" s="18"/>
    </row>
    <row r="15" spans="1:258" ht="30">
      <c r="A15" s="352">
        <v>2</v>
      </c>
      <c r="B15" s="354" t="s">
        <v>282</v>
      </c>
      <c r="C15" s="354" t="s">
        <v>311</v>
      </c>
      <c r="D15" s="163" t="s">
        <v>283</v>
      </c>
      <c r="E15" s="354">
        <v>419</v>
      </c>
      <c r="F15" s="354">
        <v>104</v>
      </c>
      <c r="G15" s="356">
        <f t="shared" ref="G15" si="0">+F15/E15</f>
        <v>0.24821002386634844</v>
      </c>
      <c r="H15" s="358"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Media - 3</v>
      </c>
      <c r="I15" s="156" t="s">
        <v>90</v>
      </c>
      <c r="J15" s="168" t="s">
        <v>208</v>
      </c>
      <c r="K15" s="156" t="str">
        <f>IFERROR(CONCATENATE(INDEX('8- Políticas de Administración '!$B$16:$F$53,MATCH('5- Identificación de Riesgos'!J15,'8- Políticas de Administración '!$C$16:$C$54,0),1)," - ",L15),"")</f>
        <v>Leve - 1</v>
      </c>
      <c r="L15" s="177">
        <f>IFERROR(VLOOKUP(INDEX('8- Políticas de Administración '!$B$16:$F$63,MATCH('5- Identificación de Riesgos'!J15,'8- Políticas de Administración '!$C$16:$C$64,0),1),'8- Políticas de Administración '!$B$16:$F$64,5,FALSE),"")</f>
        <v>1</v>
      </c>
      <c r="M15" s="354" t="str">
        <f>IFERROR(CONCATENATE(INDEX('8- Políticas de Administración '!$B$16:$F$53,MATCH(ROUND(AVERAGE(L15:L16),0),'8- Políticas de Administración '!$F$16:$F$53,0),1)," - ",ROUND(AVERAGE(L15:L16),0)),"")</f>
        <v>Leve - 1</v>
      </c>
      <c r="N15" s="368" t="str">
        <f>IFERROR(CONCATENATE(VLOOKUP((LEFT(H15,LEN(H15)-4)&amp;LEFT(M15,LEN(M15)-4)),'9- Matriz de Calor '!$D$18:$E$42,2,0)," - ",RIGHT(H15,1)*RIGHT(M15,1)),"")</f>
        <v>Moderado - 3</v>
      </c>
      <c r="O15" s="400">
        <f>RIGHT(H15,1)*RIGHT(M15,1)</f>
        <v>3</v>
      </c>
    </row>
    <row r="16" spans="1:258" ht="41.25" customHeight="1" thickBot="1">
      <c r="A16" s="353"/>
      <c r="B16" s="355"/>
      <c r="C16" s="355"/>
      <c r="D16" s="164" t="s">
        <v>284</v>
      </c>
      <c r="E16" s="355"/>
      <c r="F16" s="355"/>
      <c r="G16" s="357"/>
      <c r="H16" s="359"/>
      <c r="I16" s="157" t="s">
        <v>214</v>
      </c>
      <c r="J16" s="159" t="s">
        <v>215</v>
      </c>
      <c r="K16" s="157" t="str">
        <f>IFERROR(CONCATENATE(INDEX('8- Políticas de Administración '!$B$16:$F$53,MATCH('5- Identificación de Riesgos'!J16,'8- Políticas de Administración '!$C$16:$C$54,0),1)," - ",L16),"")</f>
        <v>Leve - 1</v>
      </c>
      <c r="L16" s="176">
        <f>IFERROR(VLOOKUP(INDEX('8- Políticas de Administración '!$B$16:$F$63,MATCH('5- Identificación de Riesgos'!J16,'8- Políticas de Administración '!$C$16:$C$64,0),1),'8- Políticas de Administración '!$B$16:$F$64,5,FALSE),"")</f>
        <v>1</v>
      </c>
      <c r="M16" s="355"/>
      <c r="N16" s="367"/>
      <c r="O16" s="374"/>
    </row>
    <row r="17" spans="1:267" ht="30">
      <c r="A17" s="352">
        <v>3</v>
      </c>
      <c r="B17" s="360" t="s">
        <v>295</v>
      </c>
      <c r="C17" s="354" t="s">
        <v>296</v>
      </c>
      <c r="D17" s="163" t="s">
        <v>473</v>
      </c>
      <c r="E17" s="354">
        <v>120</v>
      </c>
      <c r="F17" s="354">
        <v>58</v>
      </c>
      <c r="G17" s="356">
        <f t="shared" ref="G17" si="1">+F17/E17</f>
        <v>0.48333333333333334</v>
      </c>
      <c r="H17" s="358"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Alta - 4</v>
      </c>
      <c r="I17" s="156" t="s">
        <v>91</v>
      </c>
      <c r="J17" s="168" t="s">
        <v>146</v>
      </c>
      <c r="K17" s="156" t="str">
        <f>IFERROR(CONCATENATE(INDEX('8- Políticas de Administración '!$B$16:$F$53,MATCH('5- Identificación de Riesgos'!J17,'8- Políticas de Administración '!$C$16:$C$54,0),1)," - ",L17),"")</f>
        <v>Leve - 1</v>
      </c>
      <c r="L17" s="177">
        <f>IFERROR(VLOOKUP(INDEX('8- Políticas de Administración '!$B$16:$F$63,MATCH('5- Identificación de Riesgos'!J17,'8- Políticas de Administración '!$C$16:$C$64,0),1),'8- Políticas de Administración '!$B$16:$F$64,5,FALSE),"")</f>
        <v>1</v>
      </c>
      <c r="M17" s="354" t="str">
        <f>IFERROR(CONCATENATE(INDEX('8- Políticas de Administración '!$B$16:$F$53,MATCH(ROUND(AVERAGE(L17:L19),0),'8- Políticas de Administración '!$F$16:$F$53,0),1)," - ",ROUND(AVERAGE(L17:L19),0)),"")</f>
        <v>Leve - 1</v>
      </c>
      <c r="N17" s="368" t="str">
        <f>IFERROR(CONCATENATE(VLOOKUP((LEFT(H17,LEN(H17)-4)&amp;LEFT(M17,LEN(M17)-4)),'9- Matriz de Calor '!$D$18:$E$42,2,0)," - ",RIGHT(H17,1)*RIGHT(M17,1)),"")</f>
        <v>Moderado - 4</v>
      </c>
      <c r="O17" s="374">
        <f>RIGHT(H17,1)*RIGHT(M17,1)</f>
        <v>4</v>
      </c>
    </row>
    <row r="18" spans="1:267" ht="38.25">
      <c r="A18" s="353"/>
      <c r="B18" s="361"/>
      <c r="C18" s="355"/>
      <c r="D18" s="164" t="s">
        <v>474</v>
      </c>
      <c r="E18" s="355"/>
      <c r="F18" s="355"/>
      <c r="G18" s="357"/>
      <c r="H18" s="359"/>
      <c r="I18" s="157"/>
      <c r="J18" s="159"/>
      <c r="K18" s="157" t="str">
        <f>IFERROR(CONCATENATE(INDEX('8- Políticas de Administración '!$B$16:$F$53,MATCH('5- Identificación de Riesgos'!J18,'8- Políticas de Administración '!$C$16:$C$54,0),1)," - ",L18),"")</f>
        <v/>
      </c>
      <c r="L18" s="176" t="str">
        <f>IFERROR(VLOOKUP(INDEX('8- Políticas de Administración '!$B$16:$F$63,MATCH('5- Identificación de Riesgos'!J18,'8- Políticas de Administración '!$C$16:$C$64,0),1),'8- Políticas de Administración '!$B$16:$F$64,5,FALSE),"")</f>
        <v/>
      </c>
      <c r="M18" s="355"/>
      <c r="N18" s="367"/>
      <c r="O18" s="374"/>
    </row>
    <row r="19" spans="1:267" ht="30.75" thickBot="1">
      <c r="A19" s="353"/>
      <c r="B19" s="361"/>
      <c r="C19" s="355"/>
      <c r="D19" s="164" t="s">
        <v>285</v>
      </c>
      <c r="E19" s="355"/>
      <c r="F19" s="355"/>
      <c r="G19" s="357"/>
      <c r="H19" s="359"/>
      <c r="I19" s="157" t="s">
        <v>214</v>
      </c>
      <c r="J19" s="159" t="s">
        <v>205</v>
      </c>
      <c r="K19" s="157" t="str">
        <f>IFERROR(CONCATENATE(INDEX('8- Políticas de Administración '!$B$16:$F$53,MATCH('5- Identificación de Riesgos'!J19,'8- Políticas de Administración '!$C$16:$C$54,0),1)," - ",L19),"")</f>
        <v>Leve - 1</v>
      </c>
      <c r="L19" s="176">
        <f>IFERROR(VLOOKUP(INDEX('8- Políticas de Administración '!$B$16:$F$63,MATCH('5- Identificación de Riesgos'!J19,'8- Políticas de Administración '!$C$16:$C$64,0),1),'8- Políticas de Administración '!$B$16:$F$64,5,FALSE),"")</f>
        <v>1</v>
      </c>
      <c r="M19" s="355"/>
      <c r="N19" s="367"/>
      <c r="O19" s="374"/>
    </row>
    <row r="20" spans="1:267" ht="30">
      <c r="A20" s="362">
        <v>4</v>
      </c>
      <c r="B20" s="360" t="s">
        <v>286</v>
      </c>
      <c r="C20" s="354" t="s">
        <v>491</v>
      </c>
      <c r="D20" s="163" t="s">
        <v>287</v>
      </c>
      <c r="E20" s="354">
        <v>365</v>
      </c>
      <c r="F20" s="354">
        <v>177</v>
      </c>
      <c r="G20" s="373">
        <f t="shared" ref="G20" si="2">F20/E20</f>
        <v>0.48493150684931507</v>
      </c>
      <c r="H20" s="35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Alta - 4</v>
      </c>
      <c r="I20" s="156" t="s">
        <v>214</v>
      </c>
      <c r="J20" s="168" t="s">
        <v>215</v>
      </c>
      <c r="K20" s="156" t="str">
        <f>IFERROR(CONCATENATE(INDEX('8- Políticas de Administración '!$B$16:$F$53,MATCH('5- Identificación de Riesgos'!J20,'8- Políticas de Administración '!$C$16:$C$54,0),1)," - ",L20),"")</f>
        <v>Leve - 1</v>
      </c>
      <c r="L20" s="177">
        <f>IFERROR(VLOOKUP(INDEX('8- Políticas de Administración '!$B$16:$F$63,MATCH('5- Identificación de Riesgos'!J20,'8- Políticas de Administración '!$C$16:$C$64,0),1),'8- Políticas de Administración '!$B$16:$F$64,5,FALSE),"")</f>
        <v>1</v>
      </c>
      <c r="M20" s="354" t="str">
        <f>IFERROR(CONCATENATE(INDEX('8- Políticas de Administración '!$B$16:$F$53,MATCH(ROUND(AVERAGE(L20:L23),0),'8- Políticas de Administración '!$F$16:$F$53,0),1)," - ",ROUND(AVERAGE(L20:L23),0)),"")</f>
        <v>Leve - 1</v>
      </c>
      <c r="N20" s="368" t="str">
        <f>IFERROR(CONCATENATE(VLOOKUP((LEFT(H20,LEN(H20)-4)&amp;LEFT(M20,LEN(M20)-4)),'9- Matriz de Calor '!$D$18:$E$42,2,0)," - ",RIGHT(H20,1)*RIGHT(M20,1)),"")</f>
        <v>Moderado - 4</v>
      </c>
      <c r="O20" s="374">
        <f>RIGHT(H20,1)*RIGHT(M20,1)</f>
        <v>4</v>
      </c>
    </row>
    <row r="21" spans="1:267">
      <c r="A21" s="363"/>
      <c r="B21" s="361"/>
      <c r="C21" s="355"/>
      <c r="D21" s="164" t="s">
        <v>475</v>
      </c>
      <c r="E21" s="355"/>
      <c r="F21" s="355"/>
      <c r="G21" s="372"/>
      <c r="H21" s="359"/>
      <c r="I21" s="157"/>
      <c r="J21" s="159"/>
      <c r="K21" s="157" t="str">
        <f>IFERROR(CONCATENATE(INDEX('8- Políticas de Administración '!$B$16:$F$53,MATCH('5- Identificación de Riesgos'!J21,'8- Políticas de Administración '!$C$16:$C$54,0),1)," - ",L21),"")</f>
        <v/>
      </c>
      <c r="L21" s="176" t="str">
        <f>IFERROR(VLOOKUP(INDEX('8- Políticas de Administración '!$B$16:$F$63,MATCH('5- Identificación de Riesgos'!J21,'8- Políticas de Administración '!$C$16:$C$64,0),1),'8- Políticas de Administración '!$B$16:$F$64,5,FALSE),"")</f>
        <v/>
      </c>
      <c r="M21" s="355"/>
      <c r="N21" s="367"/>
      <c r="O21" s="374"/>
    </row>
    <row r="22" spans="1:267" ht="30">
      <c r="A22" s="363"/>
      <c r="B22" s="361"/>
      <c r="C22" s="355"/>
      <c r="D22" s="244" t="s">
        <v>476</v>
      </c>
      <c r="E22" s="355"/>
      <c r="F22" s="355"/>
      <c r="G22" s="372"/>
      <c r="H22" s="359"/>
      <c r="I22" s="157" t="s">
        <v>91</v>
      </c>
      <c r="J22" s="159" t="s">
        <v>146</v>
      </c>
      <c r="K22" s="157" t="str">
        <f>IFERROR(CONCATENATE(INDEX('8- Políticas de Administración '!$B$16:$F$53,MATCH('5- Identificación de Riesgos'!J22,'8- Políticas de Administración '!$C$16:$C$54,0),1)," - ",L22),"")</f>
        <v>Leve - 1</v>
      </c>
      <c r="L22" s="176">
        <f>IFERROR(VLOOKUP(INDEX('8- Políticas de Administración '!$B$16:$F$63,MATCH('5- Identificación de Riesgos'!J22,'8- Políticas de Administración '!$C$16:$C$64,0),1),'8- Políticas de Administración '!$B$16:$F$64,5,FALSE),"")</f>
        <v>1</v>
      </c>
      <c r="M22" s="355"/>
      <c r="N22" s="367"/>
      <c r="O22" s="374"/>
    </row>
    <row r="23" spans="1:267" ht="30.75" thickBot="1">
      <c r="A23" s="363"/>
      <c r="B23" s="361"/>
      <c r="C23" s="355"/>
      <c r="D23" s="244" t="s">
        <v>477</v>
      </c>
      <c r="E23" s="355"/>
      <c r="F23" s="355"/>
      <c r="G23" s="372"/>
      <c r="H23" s="359"/>
      <c r="I23" s="157" t="s">
        <v>90</v>
      </c>
      <c r="J23" s="159" t="s">
        <v>208</v>
      </c>
      <c r="K23" s="157" t="str">
        <f>IFERROR(CONCATENATE(INDEX('8- Políticas de Administración '!$B$16:$F$53,MATCH('5- Identificación de Riesgos'!J23,'8- Políticas de Administración '!$C$16:$C$54,0),1)," - ",L23),"")</f>
        <v>Leve - 1</v>
      </c>
      <c r="L23" s="176">
        <f>IFERROR(VLOOKUP(INDEX('8- Políticas de Administración '!$B$16:$F$63,MATCH('5- Identificación de Riesgos'!J23,'8- Políticas de Administración '!$C$16:$C$64,0),1),'8- Políticas de Administración '!$B$16:$F$64,5,FALSE),"")</f>
        <v>1</v>
      </c>
      <c r="M23" s="355"/>
      <c r="N23" s="367"/>
      <c r="O23" s="374"/>
    </row>
    <row r="24" spans="1:267" ht="30">
      <c r="A24" s="362">
        <v>5</v>
      </c>
      <c r="B24" s="360" t="s">
        <v>288</v>
      </c>
      <c r="C24" s="354" t="s">
        <v>312</v>
      </c>
      <c r="D24" s="246" t="s">
        <v>478</v>
      </c>
      <c r="E24" s="354">
        <v>365</v>
      </c>
      <c r="F24" s="354">
        <v>5</v>
      </c>
      <c r="G24" s="373">
        <f t="shared" ref="G24" si="3">F24/E24</f>
        <v>1.3698630136986301E-2</v>
      </c>
      <c r="H24" s="358"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Muy Baja - 1</v>
      </c>
      <c r="I24" s="156" t="s">
        <v>214</v>
      </c>
      <c r="J24" s="168" t="s">
        <v>215</v>
      </c>
      <c r="K24" s="156" t="str">
        <f>IFERROR(CONCATENATE(INDEX('8- Políticas de Administración '!$B$16:$F$53,MATCH('5- Identificación de Riesgos'!J24,'8- Políticas de Administración '!$C$16:$C$54,0),1)," - ",L24),"")</f>
        <v>Leve - 1</v>
      </c>
      <c r="L24" s="177">
        <f>IFERROR(VLOOKUP(INDEX('8- Políticas de Administración '!$B$16:$F$63,MATCH('5- Identificación de Riesgos'!J24,'8- Políticas de Administración '!$C$16:$C$64,0),1),'8- Políticas de Administración '!$B$16:$F$64,5,FALSE),"")</f>
        <v>1</v>
      </c>
      <c r="M24" s="354" t="str">
        <f>IFERROR(CONCATENATE(INDEX('8- Políticas de Administración '!$B$16:$F$53,MATCH(ROUND(AVERAGE(L24:L26),0),'8- Políticas de Administración '!$F$16:$F$53,0),1)," - ",ROUND(AVERAGE(L24:L26),0)),"")</f>
        <v>Leve - 1</v>
      </c>
      <c r="N24" s="368" t="str">
        <f>IFERROR(CONCATENATE(VLOOKUP((LEFT(H24,LEN(H24)-4)&amp;LEFT(M24,LEN(M24)-4)),'9- Matriz de Calor '!$D$18:$E$42,2,0)," - ",RIGHT(H24,1)*RIGHT(M24,1)),"")</f>
        <v>Bajo - 1</v>
      </c>
      <c r="O24" s="369">
        <f>RIGHT(H24,1)*RIGHT(M24,1)</f>
        <v>1</v>
      </c>
    </row>
    <row r="25" spans="1:267" ht="25.5">
      <c r="A25" s="363"/>
      <c r="B25" s="361"/>
      <c r="C25" s="355"/>
      <c r="D25" s="245" t="s">
        <v>510</v>
      </c>
      <c r="E25" s="355"/>
      <c r="F25" s="355"/>
      <c r="G25" s="372"/>
      <c r="H25" s="359"/>
      <c r="I25" s="157"/>
      <c r="J25" s="159"/>
      <c r="K25" s="157" t="str">
        <f>IFERROR(CONCATENATE(INDEX('8- Políticas de Administración '!$B$16:$F$53,MATCH('5- Identificación de Riesgos'!J25,'8- Políticas de Administración '!$C$16:$C$54,0),1)," - ",L25),"")</f>
        <v/>
      </c>
      <c r="L25" s="176" t="str">
        <f>IFERROR(VLOOKUP(INDEX('8- Políticas de Administración '!$B$16:$F$63,MATCH('5- Identificación de Riesgos'!J25,'8- Políticas de Administración '!$C$16:$C$64,0),1),'8- Políticas de Administración '!$B$16:$F$64,5,FALSE),"")</f>
        <v/>
      </c>
      <c r="M25" s="355"/>
      <c r="N25" s="367"/>
      <c r="O25" s="370"/>
    </row>
    <row r="26" spans="1:267" ht="15.75" thickBot="1">
      <c r="A26" s="363"/>
      <c r="B26" s="361"/>
      <c r="C26" s="355"/>
      <c r="D26" s="244" t="s">
        <v>479</v>
      </c>
      <c r="E26" s="355"/>
      <c r="F26" s="355"/>
      <c r="G26" s="372"/>
      <c r="H26" s="359"/>
      <c r="I26" s="157"/>
      <c r="J26" s="159"/>
      <c r="K26" s="157" t="str">
        <f>IFERROR(CONCATENATE(INDEX('8- Políticas de Administración '!$B$16:$F$53,MATCH('5- Identificación de Riesgos'!J26,'8- Políticas de Administración '!$C$16:$C$54,0),1)," - ",L26),"")</f>
        <v/>
      </c>
      <c r="L26" s="176" t="str">
        <f>IFERROR(VLOOKUP(INDEX('8- Políticas de Administración '!$B$16:$F$63,MATCH('5- Identificación de Riesgos'!J26,'8- Políticas de Administración '!$C$16:$C$64,0),1),'8- Políticas de Administración '!$B$16:$F$64,5,FALSE),"")</f>
        <v/>
      </c>
      <c r="M26" s="355"/>
      <c r="N26" s="367"/>
      <c r="O26" s="370"/>
    </row>
    <row r="27" spans="1:267" ht="55.5" customHeight="1">
      <c r="A27" s="406">
        <v>6</v>
      </c>
      <c r="B27" s="365" t="s">
        <v>293</v>
      </c>
      <c r="C27" s="365" t="s">
        <v>313</v>
      </c>
      <c r="D27" s="258" t="s">
        <v>583</v>
      </c>
      <c r="E27" s="365">
        <v>365</v>
      </c>
      <c r="F27" s="365">
        <v>0</v>
      </c>
      <c r="G27" s="371">
        <f t="shared" ref="G27" si="4">F27/E27</f>
        <v>0</v>
      </c>
      <c r="H27" s="358"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Muy Baja - 1</v>
      </c>
      <c r="I27" s="158" t="s">
        <v>260</v>
      </c>
      <c r="J27" s="169" t="s">
        <v>199</v>
      </c>
      <c r="K27" s="156" t="str">
        <f>IFERROR(CONCATENATE(INDEX('8- Políticas de Administración '!$B$16:$F$53,MATCH('5- Identificación de Riesgos'!J27,'8- Políticas de Administración '!$C$16:$C$54,0),1)," - ",L27),"")</f>
        <v>Mayor - 4</v>
      </c>
      <c r="L27" s="177">
        <f>IFERROR(VLOOKUP(INDEX('8- Políticas de Administración '!$B$16:$F$63,MATCH('5- Identificación de Riesgos'!J27,'8- Políticas de Administración '!$C$16:$C$64,0),1),'8- Políticas de Administración '!$B$16:$F$64,5,FALSE),"")</f>
        <v>4</v>
      </c>
      <c r="M27" s="365" t="str">
        <f>IFERROR(CONCATENATE(INDEX('8- Políticas de Administración '!$B$16:$F$53,MATCH(ROUND(AVERAGE(L27:L30),0),'8- Políticas de Administración '!$F$16:$F$53,0),1)," - ",ROUND(AVERAGE(L27:L30),0)),"")</f>
        <v>Mayor - 4</v>
      </c>
      <c r="N27" s="366" t="str">
        <f>IFERROR(CONCATENATE(VLOOKUP((LEFT(H27,LEN(H27)-4)&amp;LEFT(M27,LEN(M27)-4)),'9- Matriz de Calor '!$D$18:$E$42,2,0)," - ",RIGHT(H27,1)*RIGHT(M27,1)),"")</f>
        <v>Alto  - 4</v>
      </c>
      <c r="O27" s="369">
        <f>RIGHT(H27,1)*RIGHT(M27,1)</f>
        <v>4</v>
      </c>
      <c r="Q27" s="125"/>
      <c r="R27" s="364"/>
      <c r="S27" s="364"/>
      <c r="T27" s="364"/>
      <c r="U27" s="364"/>
      <c r="V27" s="364"/>
      <c r="W27" s="364"/>
    </row>
    <row r="28" spans="1:267" ht="45" customHeight="1">
      <c r="A28" s="407"/>
      <c r="B28" s="355"/>
      <c r="C28" s="355"/>
      <c r="D28" s="164" t="s">
        <v>294</v>
      </c>
      <c r="E28" s="355"/>
      <c r="F28" s="355"/>
      <c r="G28" s="372"/>
      <c r="H28" s="359"/>
      <c r="I28" s="157"/>
      <c r="J28" s="159"/>
      <c r="K28" s="157" t="str">
        <f>IFERROR(CONCATENATE(INDEX('8- Políticas de Administración '!$B$16:$F$53,MATCH('5- Identificación de Riesgos'!J28,'8- Políticas de Administración '!$C$16:$C$54,0),1)," - ",L28),"")</f>
        <v/>
      </c>
      <c r="L28" s="176" t="str">
        <f>IFERROR(VLOOKUP(INDEX('8- Políticas de Administración '!$B$16:$F$63,MATCH('5- Identificación de Riesgos'!J28,'8- Políticas de Administración '!$C$16:$C$64,0),1),'8- Políticas de Administración '!$B$16:$F$64,5,FALSE),"")</f>
        <v/>
      </c>
      <c r="M28" s="355"/>
      <c r="N28" s="367"/>
      <c r="O28" s="370"/>
      <c r="Q28" s="125"/>
      <c r="R28" s="364"/>
      <c r="S28" s="364"/>
      <c r="T28" s="364"/>
      <c r="U28" s="364"/>
      <c r="V28" s="364"/>
      <c r="W28" s="364"/>
    </row>
    <row r="29" spans="1:267" ht="38.25">
      <c r="A29" s="407"/>
      <c r="B29" s="355"/>
      <c r="C29" s="355"/>
      <c r="D29" s="164" t="s">
        <v>480</v>
      </c>
      <c r="E29" s="355"/>
      <c r="F29" s="355"/>
      <c r="G29" s="372"/>
      <c r="H29" s="359"/>
      <c r="I29" s="157"/>
      <c r="J29" s="159"/>
      <c r="K29" s="157" t="str">
        <f>IFERROR(CONCATENATE(INDEX('8- Políticas de Administración '!$B$16:$F$53,MATCH('5- Identificación de Riesgos'!J29,'8- Políticas de Administración '!$C$16:$C$54,0),1)," - ",L29),"")</f>
        <v/>
      </c>
      <c r="L29" s="176" t="str">
        <f>IFERROR(VLOOKUP(INDEX('8- Políticas de Administración '!$B$16:$F$63,MATCH('5- Identificación de Riesgos'!J29,'8- Políticas de Administración '!$C$16:$C$64,0),1),'8- Políticas de Administración '!$B$16:$F$64,5,FALSE),"")</f>
        <v/>
      </c>
      <c r="M29" s="355"/>
      <c r="N29" s="367"/>
      <c r="O29" s="370"/>
      <c r="Q29" s="125"/>
      <c r="R29" s="364"/>
      <c r="S29" s="364"/>
      <c r="T29" s="364"/>
      <c r="U29" s="364"/>
      <c r="V29" s="364"/>
      <c r="W29" s="364"/>
    </row>
    <row r="30" spans="1:267" ht="15.75" thickBot="1">
      <c r="A30" s="407"/>
      <c r="B30" s="355"/>
      <c r="C30" s="355"/>
      <c r="D30" s="164" t="s">
        <v>482</v>
      </c>
      <c r="E30" s="355"/>
      <c r="F30" s="355"/>
      <c r="G30" s="372"/>
      <c r="H30" s="359"/>
      <c r="I30" s="157"/>
      <c r="J30" s="159"/>
      <c r="K30" s="157" t="str">
        <f>IFERROR(CONCATENATE(INDEX('8- Políticas de Administración '!$B$16:$F$53,MATCH('5- Identificación de Riesgos'!J30,'8- Políticas de Administración '!$C$16:$C$54,0),1)," - ",L30),"")</f>
        <v/>
      </c>
      <c r="L30" s="176" t="str">
        <f>IFERROR(VLOOKUP(INDEX('8- Políticas de Administración '!$B$16:$F$63,MATCH('5- Identificación de Riesgos'!J30,'8- Políticas de Administración '!$C$16:$C$64,0),1),'8- Políticas de Administración '!$B$16:$F$64,5,FALSE),"")</f>
        <v/>
      </c>
      <c r="M30" s="355"/>
      <c r="N30" s="367"/>
      <c r="O30" s="370"/>
      <c r="Q30" s="125"/>
      <c r="R30" s="364"/>
      <c r="S30" s="364"/>
      <c r="T30" s="364"/>
      <c r="U30" s="364"/>
      <c r="V30" s="364"/>
      <c r="W30" s="364"/>
    </row>
    <row r="31" spans="1:267" ht="60.75" customHeight="1">
      <c r="A31" s="409">
        <v>7</v>
      </c>
      <c r="B31" s="354" t="s">
        <v>314</v>
      </c>
      <c r="C31" s="354" t="s">
        <v>315</v>
      </c>
      <c r="D31" s="247" t="s">
        <v>483</v>
      </c>
      <c r="E31" s="410">
        <v>365</v>
      </c>
      <c r="F31" s="410">
        <v>0</v>
      </c>
      <c r="G31" s="373">
        <f>F31/E31</f>
        <v>0</v>
      </c>
      <c r="H31" s="358" t="str">
        <f>CONCATENATE(IF(G31&lt;='8-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 - ",VLOOKUP(IF(G31&lt;='8-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valida"))))),'8- Políticas de Administración '!$B$6:$F$10,5,FALSE))</f>
        <v>Muy Baja - 1</v>
      </c>
      <c r="I31" s="156" t="s">
        <v>260</v>
      </c>
      <c r="J31" s="168" t="s">
        <v>199</v>
      </c>
      <c r="K31" s="156" t="str">
        <f>IFERROR(CONCATENATE(INDEX('8- Políticas de Administración '!$B$16:$F$53,MATCH('5- Identificación de Riesgos'!J31,'8- Políticas de Administración '!$C$16:$C$54,0),1)," - ",L31),"")</f>
        <v>Mayor - 4</v>
      </c>
      <c r="L31" s="177">
        <f>IFERROR(VLOOKUP(INDEX('8- Políticas de Administración '!$B$16:$F$63,MATCH('5- Identificación de Riesgos'!J31,'8- Políticas de Administración '!$C$16:$C$64,0),1),'8- Políticas de Administración '!$B$16:$F$64,5,FALSE),"")</f>
        <v>4</v>
      </c>
      <c r="M31" s="354" t="str">
        <f>IFERROR(CONCATENATE(INDEX('8- Políticas de Administración '!$B$16:$F$53,MATCH(ROUND(AVERAGE(L31:L34),0),'8- Políticas de Administración '!$F$16:$F$53,0),1)," - ",ROUND(AVERAGE(L31:L34),0)),"")</f>
        <v>Mayor - 4</v>
      </c>
      <c r="N31" s="368" t="str">
        <f>IFERROR(CONCATENATE(VLOOKUP((LEFT(H31,LEN(H31)-4)&amp;LEFT(M31,LEN(M31)-4)),'9- Matriz de Calor '!$D$18:$E$42,2,0)," - ",RIGHT(H31,1)*RIGHT(M31,1)),"")</f>
        <v>Alto  - 4</v>
      </c>
      <c r="O31" s="374">
        <f>RIGHT(H31,1)*RIGHT(M31,1)</f>
        <v>4</v>
      </c>
      <c r="P31" s="18"/>
      <c r="IY31" s="17"/>
      <c r="IZ31" s="17"/>
      <c r="JA31" s="17"/>
      <c r="JB31" s="17"/>
      <c r="JC31" s="17"/>
      <c r="JD31" s="17"/>
      <c r="JE31" s="17"/>
      <c r="JF31" s="17"/>
      <c r="JG31" s="17"/>
    </row>
    <row r="32" spans="1:267" ht="25.5">
      <c r="A32" s="407"/>
      <c r="B32" s="355"/>
      <c r="C32" s="355"/>
      <c r="D32" s="248" t="s">
        <v>484</v>
      </c>
      <c r="E32" s="411"/>
      <c r="F32" s="411"/>
      <c r="G32" s="372"/>
      <c r="H32" s="359"/>
      <c r="I32" s="157"/>
      <c r="J32" s="159"/>
      <c r="K32" s="157" t="str">
        <f>IFERROR(CONCATENATE(INDEX('8- Políticas de Administración '!$B$16:$F$53,MATCH('5- Identificación de Riesgos'!J32,'8- Políticas de Administración '!$C$16:$C$54,0),1)," - ",L32),"")</f>
        <v/>
      </c>
      <c r="L32" s="176" t="str">
        <f>IFERROR(VLOOKUP(INDEX('8- Políticas de Administración '!$B$16:$F$63,MATCH('5- Identificación de Riesgos'!J32,'8- Políticas de Administración '!$C$16:$C$64,0),1),'8- Políticas de Administración '!$B$16:$F$64,5,FALSE),"")</f>
        <v/>
      </c>
      <c r="M32" s="355"/>
      <c r="N32" s="367"/>
      <c r="O32" s="374"/>
      <c r="P32" s="18"/>
      <c r="IY32" s="17"/>
      <c r="IZ32" s="17"/>
      <c r="JA32" s="17"/>
      <c r="JB32" s="17"/>
      <c r="JC32" s="17"/>
      <c r="JD32" s="17"/>
      <c r="JE32" s="17"/>
      <c r="JF32" s="17"/>
      <c r="JG32" s="17"/>
    </row>
    <row r="33" spans="1:267" ht="51" customHeight="1">
      <c r="A33" s="407"/>
      <c r="B33" s="355"/>
      <c r="C33" s="355"/>
      <c r="D33" s="248" t="s">
        <v>494</v>
      </c>
      <c r="E33" s="411"/>
      <c r="F33" s="411"/>
      <c r="G33" s="372"/>
      <c r="H33" s="359"/>
      <c r="I33" s="157"/>
      <c r="J33" s="159"/>
      <c r="K33" s="157" t="str">
        <f>IFERROR(CONCATENATE(INDEX('8- Políticas de Administración '!$B$16:$F$53,MATCH('5- Identificación de Riesgos'!J33,'8- Políticas de Administración '!$C$16:$C$54,0),1)," - ",L33),"")</f>
        <v/>
      </c>
      <c r="L33" s="176" t="str">
        <f>IFERROR(VLOOKUP(INDEX('8- Políticas de Administración '!$B$16:$F$63,MATCH('5- Identificación de Riesgos'!J33,'8- Políticas de Administración '!$C$16:$C$64,0),1),'8- Políticas de Administración '!$B$16:$F$64,5,FALSE),"")</f>
        <v/>
      </c>
      <c r="M33" s="355"/>
      <c r="N33" s="367"/>
      <c r="O33" s="374"/>
      <c r="P33" s="18"/>
      <c r="IY33" s="17"/>
      <c r="IZ33" s="17"/>
      <c r="JA33" s="17"/>
      <c r="JB33" s="17"/>
      <c r="JC33" s="17"/>
      <c r="JD33" s="17"/>
      <c r="JE33" s="17"/>
      <c r="JF33" s="17"/>
      <c r="JG33" s="17"/>
    </row>
    <row r="34" spans="1:267" ht="47.25" customHeight="1">
      <c r="A34" s="407"/>
      <c r="B34" s="355"/>
      <c r="C34" s="355"/>
      <c r="D34" s="248" t="s">
        <v>495</v>
      </c>
      <c r="E34" s="411"/>
      <c r="F34" s="411"/>
      <c r="G34" s="372"/>
      <c r="H34" s="359"/>
      <c r="I34" s="157" t="s">
        <v>214</v>
      </c>
      <c r="J34" s="159" t="s">
        <v>217</v>
      </c>
      <c r="K34" s="157" t="str">
        <f>IFERROR(CONCATENATE(INDEX('8- Políticas de Administración '!$B$16:$F$53,MATCH('5- Identificación de Riesgos'!J34,'8- Políticas de Administración '!$C$16:$C$54,0),1)," - ",L34),"")</f>
        <v>Moderado - 3</v>
      </c>
      <c r="L34" s="176">
        <f>IFERROR(VLOOKUP(INDEX('8- Políticas de Administración '!$B$16:$F$63,MATCH('5- Identificación de Riesgos'!J34,'8- Políticas de Administración '!$C$16:$C$64,0),1),'8- Políticas de Administración '!$B$16:$F$64,5,FALSE),"")</f>
        <v>3</v>
      </c>
      <c r="M34" s="355"/>
      <c r="N34" s="367"/>
      <c r="O34" s="374"/>
      <c r="P34" s="18"/>
      <c r="IY34" s="17"/>
      <c r="IZ34" s="17"/>
      <c r="JA34" s="17"/>
      <c r="JB34" s="17"/>
      <c r="JC34" s="17"/>
      <c r="JD34" s="17"/>
      <c r="JE34" s="17"/>
      <c r="JF34" s="17"/>
      <c r="JG34" s="17"/>
    </row>
    <row r="35" spans="1:267" ht="45" customHeight="1">
      <c r="A35" s="406">
        <v>8</v>
      </c>
      <c r="B35" s="365" t="s">
        <v>318</v>
      </c>
      <c r="C35" s="365" t="s">
        <v>319</v>
      </c>
      <c r="D35" s="249" t="s">
        <v>483</v>
      </c>
      <c r="E35" s="365">
        <v>365</v>
      </c>
      <c r="F35" s="365">
        <v>0</v>
      </c>
      <c r="G35" s="371">
        <f t="shared" ref="G35" si="5">F35/E35</f>
        <v>0</v>
      </c>
      <c r="H35" s="408"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Muy Baja - 1</v>
      </c>
      <c r="I35" s="158" t="s">
        <v>260</v>
      </c>
      <c r="J35" s="169" t="s">
        <v>199</v>
      </c>
      <c r="K35" s="158" t="str">
        <f>IFERROR(CONCATENATE(INDEX('8- Políticas de Administración '!$B$16:$F$53,MATCH('5- Identificación de Riesgos'!J35,'8- Políticas de Administración '!$C$16:$C$54,0),1)," - ",L35),"")</f>
        <v>Mayor - 4</v>
      </c>
      <c r="L35" s="179">
        <f>IFERROR(VLOOKUP(INDEX('8- Políticas de Administración '!$B$16:$F$63,MATCH('5- Identificación de Riesgos'!J35,'8- Políticas de Administración '!$C$16:$C$64,0),1),'8- Políticas de Administración '!$B$16:$F$64,5,FALSE),"")</f>
        <v>4</v>
      </c>
      <c r="M35" s="365" t="str">
        <f>IFERROR(CONCATENATE(INDEX('8- Políticas de Administración '!$B$16:$F$53,MATCH(ROUND(AVERAGE(L35:L38),0),'8- Políticas de Administración '!$F$16:$F$53,0),1)," - ",ROUND(AVERAGE(L35:L38),0)),"")</f>
        <v>Mayor - 4</v>
      </c>
      <c r="N35" s="366" t="str">
        <f>IFERROR(CONCATENATE(VLOOKUP((LEFT(H35,LEN(H35)-4)&amp;LEFT(M35,LEN(M35)-4)),'9- Matriz de Calor '!$D$18:$E$42,2,0)," - ",RIGHT(H35,1)*RIGHT(M35,1)),"")</f>
        <v>Alto  - 4</v>
      </c>
      <c r="O35" s="374">
        <f>RIGHT(H35,1)*RIGHT(M35,1)</f>
        <v>4</v>
      </c>
      <c r="IY35" s="17"/>
      <c r="IZ35" s="17"/>
      <c r="JA35" s="17"/>
      <c r="JB35" s="17"/>
      <c r="JC35" s="17"/>
      <c r="JD35" s="17"/>
      <c r="JE35" s="17"/>
      <c r="JF35" s="17"/>
      <c r="JG35" s="17"/>
    </row>
    <row r="36" spans="1:267" ht="25.5">
      <c r="A36" s="407"/>
      <c r="B36" s="355"/>
      <c r="C36" s="355"/>
      <c r="D36" s="248" t="s">
        <v>484</v>
      </c>
      <c r="E36" s="355"/>
      <c r="F36" s="355"/>
      <c r="G36" s="372"/>
      <c r="H36" s="359"/>
      <c r="I36" s="157"/>
      <c r="J36" s="159"/>
      <c r="K36" s="157" t="str">
        <f>IFERROR(CONCATENATE(INDEX('8- Políticas de Administración '!$B$16:$F$53,MATCH('5- Identificación de Riesgos'!J36,'8- Políticas de Administración '!$C$16:$C$54,0),1)," - ",L36),"")</f>
        <v/>
      </c>
      <c r="L36" s="176" t="str">
        <f>IFERROR(VLOOKUP(INDEX('8- Políticas de Administración '!$B$16:$F$63,MATCH('5- Identificación de Riesgos'!J36,'8- Políticas de Administración '!$C$16:$C$64,0),1),'8- Políticas de Administración '!$B$16:$F$64,5,FALSE),"")</f>
        <v/>
      </c>
      <c r="M36" s="355"/>
      <c r="N36" s="367"/>
      <c r="O36" s="374"/>
      <c r="IY36" s="17"/>
      <c r="IZ36" s="17"/>
      <c r="JA36" s="17"/>
      <c r="JB36" s="17"/>
      <c r="JC36" s="17"/>
      <c r="JD36" s="17"/>
      <c r="JE36" s="17"/>
      <c r="JF36" s="17"/>
      <c r="JG36" s="17"/>
    </row>
    <row r="37" spans="1:267" ht="25.5">
      <c r="A37" s="407"/>
      <c r="B37" s="355"/>
      <c r="C37" s="355"/>
      <c r="D37" s="248" t="s">
        <v>320</v>
      </c>
      <c r="E37" s="355"/>
      <c r="F37" s="355"/>
      <c r="G37" s="372"/>
      <c r="H37" s="359"/>
      <c r="I37" s="157"/>
      <c r="J37" s="159"/>
      <c r="K37" s="157" t="str">
        <f>IFERROR(CONCATENATE(INDEX('8- Políticas de Administración '!$B$16:$F$53,MATCH('5- Identificación de Riesgos'!J37,'8- Políticas de Administración '!$C$16:$C$54,0),1)," - ",L37),"")</f>
        <v/>
      </c>
      <c r="L37" s="176" t="str">
        <f>IFERROR(VLOOKUP(INDEX('8- Políticas de Administración '!$B$16:$F$63,MATCH('5- Identificación de Riesgos'!J37,'8- Políticas de Administración '!$C$16:$C$64,0),1),'8- Políticas de Administración '!$B$16:$F$64,5,FALSE),"")</f>
        <v/>
      </c>
      <c r="M37" s="355"/>
      <c r="N37" s="367"/>
      <c r="O37" s="374"/>
      <c r="IY37" s="17"/>
      <c r="IZ37" s="17"/>
      <c r="JA37" s="17"/>
      <c r="JB37" s="17"/>
      <c r="JC37" s="17"/>
      <c r="JD37" s="17"/>
      <c r="JE37" s="17"/>
      <c r="JF37" s="17"/>
      <c r="JG37" s="17"/>
    </row>
    <row r="38" spans="1:267" ht="15.75" thickBot="1">
      <c r="A38" s="407"/>
      <c r="B38" s="355"/>
      <c r="C38" s="355"/>
      <c r="D38" s="244" t="s">
        <v>481</v>
      </c>
      <c r="E38" s="355"/>
      <c r="F38" s="355"/>
      <c r="G38" s="372"/>
      <c r="H38" s="359"/>
      <c r="I38" s="157"/>
      <c r="J38" s="159"/>
      <c r="K38" s="157" t="str">
        <f>IFERROR(CONCATENATE(INDEX('8- Políticas de Administración '!$B$16:$F$53,MATCH('5- Identificación de Riesgos'!J38,'8- Políticas de Administración '!$C$16:$C$54,0),1)," - ",L38),"")</f>
        <v/>
      </c>
      <c r="L38" s="176" t="str">
        <f>IFERROR(VLOOKUP(INDEX('8- Políticas de Administración '!$B$16:$F$63,MATCH('5- Identificación de Riesgos'!J38,'8- Políticas de Administración '!$C$16:$C$64,0),1),'8- Políticas de Administración '!$B$16:$F$64,5,FALSE),"")</f>
        <v/>
      </c>
      <c r="M38" s="355"/>
      <c r="N38" s="367"/>
      <c r="O38" s="374"/>
      <c r="IY38" s="17"/>
      <c r="IZ38" s="17"/>
      <c r="JA38" s="17"/>
      <c r="JB38" s="17"/>
      <c r="JC38" s="17"/>
      <c r="JD38" s="17"/>
      <c r="JE38" s="17"/>
      <c r="JF38" s="17"/>
      <c r="JG38" s="17"/>
    </row>
    <row r="39" spans="1:267" ht="45" customHeight="1">
      <c r="A39" s="409">
        <v>9</v>
      </c>
      <c r="B39" s="354" t="s">
        <v>321</v>
      </c>
      <c r="C39" s="354" t="s">
        <v>322</v>
      </c>
      <c r="D39" s="247" t="s">
        <v>316</v>
      </c>
      <c r="E39" s="354">
        <v>365</v>
      </c>
      <c r="F39" s="354">
        <v>0</v>
      </c>
      <c r="G39" s="373">
        <f t="shared" ref="G39" si="6">F39/E39</f>
        <v>0</v>
      </c>
      <c r="H39" s="358" t="str">
        <f>CONCATENATE(IF(G39&lt;='8-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 - ",VLOOKUP(IF(G39&lt;='8-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valida"))))),'8- Políticas de Administración '!$B$6:$F$10,5,FALSE))</f>
        <v>Muy Baja - 1</v>
      </c>
      <c r="I39" s="158" t="s">
        <v>260</v>
      </c>
      <c r="J39" s="169" t="s">
        <v>199</v>
      </c>
      <c r="K39" s="156" t="str">
        <f>IFERROR(CONCATENATE(INDEX('8- Políticas de Administración '!$B$16:$F$53,MATCH('5- Identificación de Riesgos'!J39,'8- Políticas de Administración '!$C$16:$C$54,0),1)," - ",L39),"")</f>
        <v>Mayor - 4</v>
      </c>
      <c r="L39" s="177">
        <f>IFERROR(VLOOKUP(INDEX('8- Políticas de Administración '!$B$16:$F$63,MATCH('5- Identificación de Riesgos'!J39,'8- Políticas de Administración '!$C$16:$C$64,0),1),'8- Políticas de Administración '!$B$16:$F$64,5,FALSE),"")</f>
        <v>4</v>
      </c>
      <c r="M39" s="354" t="str">
        <f>IFERROR(CONCATENATE(INDEX('[5]6. Criterios'!$B$16:$F$53,MATCH(ROUND(AVERAGE(L39:L42),0),'[5]6. Criterios'!$F$16:$F$53,0),1)," - ",ROUND(AVERAGE(L39:L42),0)),"")</f>
        <v>Mayor - 4</v>
      </c>
      <c r="N39" s="368" t="str">
        <f>IFERROR(CONCATENATE(VLOOKUP((LEFT(H39,LEN(H39)-4)&amp;LEFT(M39,LEN(M39)-4)),'[5]7. Matriz de Calor'!$D$18:$E$42,2,0)," - ",RIGHT(H39,1)*RIGHT(M39,1)),"")</f>
        <v>Alto  - 4</v>
      </c>
      <c r="O39" s="374">
        <f>RIGHT(H39,1)*RIGHT(M39,1)</f>
        <v>4</v>
      </c>
      <c r="IY39" s="17"/>
      <c r="IZ39" s="17"/>
      <c r="JA39" s="17"/>
      <c r="JB39" s="17"/>
      <c r="JC39" s="17"/>
      <c r="JD39" s="17"/>
      <c r="JE39" s="17"/>
      <c r="JF39" s="17"/>
      <c r="JG39" s="17"/>
    </row>
    <row r="40" spans="1:267" ht="25.5">
      <c r="A40" s="407"/>
      <c r="B40" s="355"/>
      <c r="C40" s="355"/>
      <c r="D40" s="248" t="s">
        <v>484</v>
      </c>
      <c r="E40" s="355"/>
      <c r="F40" s="355"/>
      <c r="G40" s="372"/>
      <c r="H40" s="359"/>
      <c r="I40" s="157"/>
      <c r="J40" s="159"/>
      <c r="K40" s="157" t="str">
        <f>IFERROR(CONCATENATE(INDEX('8- Políticas de Administración '!$B$16:$F$53,MATCH('5- Identificación de Riesgos'!J40,'8- Políticas de Administración '!$C$16:$C$54,0),1)," - ",L40),"")</f>
        <v/>
      </c>
      <c r="L40" s="176" t="str">
        <f>IFERROR(VLOOKUP(INDEX('8- Políticas de Administración '!$B$16:$F$63,MATCH('5- Identificación de Riesgos'!J40,'8- Políticas de Administración '!$C$16:$C$64,0),1),'8- Políticas de Administración '!$B$16:$F$64,5,FALSE),"")</f>
        <v/>
      </c>
      <c r="M40" s="355"/>
      <c r="N40" s="367"/>
      <c r="O40" s="374"/>
      <c r="IY40" s="17"/>
      <c r="IZ40" s="17"/>
      <c r="JA40" s="17"/>
      <c r="JB40" s="17"/>
      <c r="JC40" s="17"/>
      <c r="JD40" s="17"/>
      <c r="JE40" s="17"/>
      <c r="JF40" s="17"/>
      <c r="JG40" s="17"/>
    </row>
    <row r="41" spans="1:267" ht="25.5">
      <c r="A41" s="407"/>
      <c r="B41" s="355"/>
      <c r="C41" s="355"/>
      <c r="D41" s="248" t="s">
        <v>485</v>
      </c>
      <c r="E41" s="355"/>
      <c r="F41" s="355"/>
      <c r="G41" s="372"/>
      <c r="H41" s="359"/>
      <c r="I41" s="157"/>
      <c r="J41" s="159"/>
      <c r="K41" s="157" t="str">
        <f>IFERROR(CONCATENATE(INDEX('8- Políticas de Administración '!$B$16:$F$53,MATCH('5- Identificación de Riesgos'!J41,'8- Políticas de Administración '!$C$16:$C$54,0),1)," - ",L41),"")</f>
        <v/>
      </c>
      <c r="L41" s="176" t="str">
        <f>IFERROR(VLOOKUP(INDEX('8- Políticas de Administración '!$B$16:$F$63,MATCH('5- Identificación de Riesgos'!J41,'8- Políticas de Administración '!$C$16:$C$64,0),1),'8- Políticas de Administración '!$B$16:$F$64,5,FALSE),"")</f>
        <v/>
      </c>
      <c r="M41" s="355"/>
      <c r="N41" s="367"/>
      <c r="O41" s="374"/>
      <c r="IY41" s="17"/>
      <c r="IZ41" s="17"/>
      <c r="JA41" s="17"/>
      <c r="JB41" s="17"/>
      <c r="JC41" s="17"/>
      <c r="JD41" s="17"/>
      <c r="JE41" s="17"/>
      <c r="JF41" s="17"/>
      <c r="JG41" s="17"/>
    </row>
    <row r="42" spans="1:267">
      <c r="A42" s="407"/>
      <c r="B42" s="355"/>
      <c r="C42" s="355"/>
      <c r="D42" s="244" t="s">
        <v>486</v>
      </c>
      <c r="E42" s="355"/>
      <c r="F42" s="355"/>
      <c r="G42" s="372"/>
      <c r="H42" s="359"/>
      <c r="I42" s="157"/>
      <c r="J42" s="159"/>
      <c r="K42" s="157" t="str">
        <f>IFERROR(CONCATENATE(INDEX('8- Políticas de Administración '!$B$16:$F$53,MATCH('5- Identificación de Riesgos'!J42,'8- Políticas de Administración '!$C$16:$C$54,0),1)," - ",L42),"")</f>
        <v/>
      </c>
      <c r="L42" s="176" t="str">
        <f>IFERROR(VLOOKUP(INDEX('8- Políticas de Administración '!$B$16:$F$63,MATCH('5- Identificación de Riesgos'!J42,'8- Políticas de Administración '!$C$16:$C$64,0),1),'8- Políticas de Administración '!$B$16:$F$64,5,FALSE),"")</f>
        <v/>
      </c>
      <c r="M42" s="355"/>
      <c r="N42" s="367"/>
      <c r="O42" s="374"/>
      <c r="IY42" s="17"/>
      <c r="IZ42" s="17"/>
      <c r="JA42" s="17"/>
      <c r="JB42" s="17"/>
      <c r="JC42" s="17"/>
      <c r="JD42" s="17"/>
      <c r="JE42" s="17"/>
      <c r="JF42" s="17"/>
      <c r="JG42" s="17"/>
    </row>
    <row r="43" spans="1:267" ht="45" customHeight="1">
      <c r="A43" s="406">
        <v>10</v>
      </c>
      <c r="B43" s="365" t="s">
        <v>324</v>
      </c>
      <c r="C43" s="365" t="s">
        <v>325</v>
      </c>
      <c r="D43" s="249" t="s">
        <v>316</v>
      </c>
      <c r="E43" s="365">
        <v>6</v>
      </c>
      <c r="F43" s="365">
        <v>0</v>
      </c>
      <c r="G43" s="371">
        <f t="shared" ref="G43" si="7">F43/E43</f>
        <v>0</v>
      </c>
      <c r="H43" s="408" t="str">
        <f>CONCATENATE(IF(G43&lt;='8- Políticas de Administración '!$D$6,'8- Políticas de Administración '!$B$6,IF(G43&lt;='8- Políticas de Administración '!$D$7,'8- Políticas de Administración '!$B$7,IF(G43&lt;='8- Políticas de Administración '!$D$8,'8- Políticas de Administración '!$B$8,IF(G43&lt;='8- Políticas de Administración '!$D$9,'8- Políticas de Administración '!$B$9,IF(G43&lt;='8- Políticas de Administración '!$D$10,'8- Políticas de Administración '!$B$10,"Probabilidad no valida")))))," - ",VLOOKUP(IF(G43&lt;='8- Políticas de Administración '!$D$6,'8- Políticas de Administración '!$B$6,IF(G43&lt;='8- Políticas de Administración '!$D$7,'8- Políticas de Administración '!$B$7,IF(G43&lt;='8- Políticas de Administración '!$D$8,'8- Políticas de Administración '!$B$8,IF(G43&lt;='8- Políticas de Administración '!$D$9,'8- Políticas de Administración '!$B$9,IF(G43&lt;='8- Políticas de Administración '!$D$10,'8- Políticas de Administración '!$B$10,"Probabilidad no valida"))))),'8- Políticas de Administración '!$B$6:$F$10,5,FALSE))</f>
        <v>Muy Baja - 1</v>
      </c>
      <c r="I43" s="158" t="s">
        <v>260</v>
      </c>
      <c r="J43" s="169" t="s">
        <v>199</v>
      </c>
      <c r="K43" s="158" t="str">
        <f>IFERROR(CONCATENATE(INDEX('8- Políticas de Administración '!$B$16:$F$53,MATCH('5- Identificación de Riesgos'!J43,'8- Políticas de Administración '!$C$16:$C$54,0),1)," - ",L43),"")</f>
        <v>Mayor - 4</v>
      </c>
      <c r="L43" s="179">
        <f>IFERROR(VLOOKUP(INDEX('8- Políticas de Administración '!$B$16:$F$63,MATCH('5- Identificación de Riesgos'!J43,'8- Políticas de Administración '!$C$16:$C$64,0),1),'8- Políticas de Administración '!$B$16:$F$64,5,FALSE),"")</f>
        <v>4</v>
      </c>
      <c r="M43" s="365" t="str">
        <f>IFERROR(CONCATENATE(INDEX('[5]6. Criterios'!$B$16:$F$53,MATCH(ROUND(AVERAGE(L43:L46),0),'[5]6. Criterios'!$F$16:$F$53,0),1)," - ",ROUND(AVERAGE(L43:L46),0)),"")</f>
        <v>Mayor - 4</v>
      </c>
      <c r="N43" s="366" t="str">
        <f>IFERROR(CONCATENATE(VLOOKUP((LEFT(H43,LEN(H43)-4)&amp;LEFT(M43,LEN(M43)-4)),'[5]7. Matriz de Calor'!$D$18:$E$42,2,0)," - ",RIGHT(H43,1)*RIGHT(M43,1)),"")</f>
        <v>Alto  - 4</v>
      </c>
      <c r="O43" s="374">
        <f>RIGHT(H43,1)*RIGHT(M43,1)</f>
        <v>4</v>
      </c>
      <c r="IY43" s="17"/>
      <c r="IZ43" s="17"/>
      <c r="JA43" s="17"/>
      <c r="JB43" s="17"/>
      <c r="JC43" s="17"/>
      <c r="JD43" s="17"/>
      <c r="JE43" s="17"/>
      <c r="JF43" s="17"/>
      <c r="JG43" s="17"/>
    </row>
    <row r="44" spans="1:267" ht="25.5">
      <c r="A44" s="407"/>
      <c r="B44" s="355"/>
      <c r="C44" s="355"/>
      <c r="D44" s="248" t="s">
        <v>317</v>
      </c>
      <c r="E44" s="355"/>
      <c r="F44" s="355"/>
      <c r="G44" s="372"/>
      <c r="H44" s="359"/>
      <c r="I44" s="157"/>
      <c r="J44" s="159"/>
      <c r="K44" s="157" t="str">
        <f>IFERROR(CONCATENATE(INDEX('8- Políticas de Administración '!$B$16:$F$53,MATCH('5- Identificación de Riesgos'!J44,'8- Políticas de Administración '!$C$16:$C$54,0),1)," - ",L44),"")</f>
        <v/>
      </c>
      <c r="L44" s="176" t="str">
        <f>IFERROR(VLOOKUP(INDEX('8- Políticas de Administración '!$B$16:$F$63,MATCH('5- Identificación de Riesgos'!J44,'8- Políticas de Administración '!$C$16:$C$64,0),1),'8- Políticas de Administración '!$B$16:$F$64,5,FALSE),"")</f>
        <v/>
      </c>
      <c r="M44" s="355"/>
      <c r="N44" s="367"/>
      <c r="O44" s="374"/>
      <c r="IY44" s="17"/>
      <c r="IZ44" s="17"/>
      <c r="JA44" s="17"/>
      <c r="JB44" s="17"/>
      <c r="JC44" s="17"/>
      <c r="JD44" s="17"/>
      <c r="JE44" s="17"/>
      <c r="JF44" s="17"/>
      <c r="JG44" s="17"/>
    </row>
    <row r="45" spans="1:267" ht="25.5">
      <c r="A45" s="407"/>
      <c r="B45" s="355"/>
      <c r="C45" s="355"/>
      <c r="D45" s="248" t="s">
        <v>323</v>
      </c>
      <c r="E45" s="355"/>
      <c r="F45" s="355"/>
      <c r="G45" s="372"/>
      <c r="H45" s="359"/>
      <c r="I45" s="157"/>
      <c r="J45" s="159"/>
      <c r="K45" s="157" t="str">
        <f>IFERROR(CONCATENATE(INDEX('8- Políticas de Administración '!$B$16:$F$53,MATCH('5- Identificación de Riesgos'!J45,'8- Políticas de Administración '!$C$16:$C$54,0),1)," - ",L45),"")</f>
        <v/>
      </c>
      <c r="L45" s="176" t="str">
        <f>IFERROR(VLOOKUP(INDEX('8- Políticas de Administración '!$B$16:$F$63,MATCH('5- Identificación de Riesgos'!J45,'8- Políticas de Administración '!$C$16:$C$64,0),1),'8- Políticas de Administración '!$B$16:$F$64,5,FALSE),"")</f>
        <v/>
      </c>
      <c r="M45" s="355"/>
      <c r="N45" s="367"/>
      <c r="O45" s="374"/>
      <c r="IY45" s="17"/>
      <c r="IZ45" s="17"/>
      <c r="JA45" s="17"/>
      <c r="JB45" s="17"/>
      <c r="JC45" s="17"/>
      <c r="JD45" s="17"/>
      <c r="JE45" s="17"/>
      <c r="JF45" s="17"/>
      <c r="JG45" s="17"/>
    </row>
    <row r="46" spans="1:267">
      <c r="A46" s="407"/>
      <c r="B46" s="355"/>
      <c r="C46" s="355"/>
      <c r="D46" s="244" t="s">
        <v>481</v>
      </c>
      <c r="E46" s="355"/>
      <c r="F46" s="355"/>
      <c r="G46" s="372"/>
      <c r="H46" s="359"/>
      <c r="I46" s="157"/>
      <c r="J46" s="159"/>
      <c r="K46" s="157" t="str">
        <f>IFERROR(CONCATENATE(INDEX('8- Políticas de Administración '!$B$16:$F$53,MATCH('5- Identificación de Riesgos'!J46,'8- Políticas de Administración '!$C$16:$C$54,0),1)," - ",L46),"")</f>
        <v/>
      </c>
      <c r="L46" s="176" t="str">
        <f>IFERROR(VLOOKUP(INDEX('8- Políticas de Administración '!$B$16:$F$63,MATCH('5- Identificación de Riesgos'!J46,'8- Políticas de Administración '!$C$16:$C$64,0),1),'8- Políticas de Administración '!$B$16:$F$64,5,FALSE),"")</f>
        <v/>
      </c>
      <c r="M46" s="355"/>
      <c r="N46" s="367"/>
      <c r="O46" s="374"/>
      <c r="IY46" s="17"/>
      <c r="IZ46" s="17"/>
      <c r="JA46" s="17"/>
      <c r="JB46" s="17"/>
      <c r="JC46" s="17"/>
      <c r="JD46" s="17"/>
      <c r="JE46" s="17"/>
      <c r="JF46" s="17"/>
      <c r="JG46" s="17"/>
    </row>
    <row r="47" spans="1:267">
      <c r="IY47" s="17"/>
      <c r="IZ47" s="17"/>
      <c r="JA47" s="17"/>
      <c r="JB47" s="17"/>
      <c r="JC47" s="17"/>
      <c r="JD47" s="17"/>
      <c r="JE47" s="17"/>
      <c r="JF47" s="17"/>
      <c r="JG47" s="17"/>
    </row>
  </sheetData>
  <mergeCells count="124">
    <mergeCell ref="M43:M46"/>
    <mergeCell ref="N43:N46"/>
    <mergeCell ref="O43:O46"/>
    <mergeCell ref="A43:A46"/>
    <mergeCell ref="B43:B46"/>
    <mergeCell ref="C43:C46"/>
    <mergeCell ref="E43:E46"/>
    <mergeCell ref="F43:F46"/>
    <mergeCell ref="G43:G46"/>
    <mergeCell ref="H43:H46"/>
    <mergeCell ref="G39:G42"/>
    <mergeCell ref="H39:H42"/>
    <mergeCell ref="M39:M42"/>
    <mergeCell ref="N39:N42"/>
    <mergeCell ref="O39:O42"/>
    <mergeCell ref="A39:A42"/>
    <mergeCell ref="B39:B42"/>
    <mergeCell ref="C39:C42"/>
    <mergeCell ref="E39:E42"/>
    <mergeCell ref="F39:F42"/>
    <mergeCell ref="A27:A30"/>
    <mergeCell ref="G35:G38"/>
    <mergeCell ref="H35:H38"/>
    <mergeCell ref="M35:M38"/>
    <mergeCell ref="N35:N38"/>
    <mergeCell ref="O35:O38"/>
    <mergeCell ref="A35:A38"/>
    <mergeCell ref="B35:B38"/>
    <mergeCell ref="C35:C38"/>
    <mergeCell ref="E35:E38"/>
    <mergeCell ref="F35:F38"/>
    <mergeCell ref="O31:O34"/>
    <mergeCell ref="A31:A34"/>
    <mergeCell ref="B31:B34"/>
    <mergeCell ref="C31:C34"/>
    <mergeCell ref="E31:E34"/>
    <mergeCell ref="F31:F34"/>
    <mergeCell ref="G31:G34"/>
    <mergeCell ref="H31:H34"/>
    <mergeCell ref="M31:M34"/>
    <mergeCell ref="N31:N34"/>
    <mergeCell ref="O10:O14"/>
    <mergeCell ref="O15:O16"/>
    <mergeCell ref="N10:N14"/>
    <mergeCell ref="M15:M16"/>
    <mergeCell ref="N15:N16"/>
    <mergeCell ref="M10:M14"/>
    <mergeCell ref="H8:H9"/>
    <mergeCell ref="E7:H7"/>
    <mergeCell ref="D7:D9"/>
    <mergeCell ref="L8:L9"/>
    <mergeCell ref="H10:H14"/>
    <mergeCell ref="F15:F16"/>
    <mergeCell ref="G15:G16"/>
    <mergeCell ref="H15:H16"/>
    <mergeCell ref="E10:E14"/>
    <mergeCell ref="F10:F14"/>
    <mergeCell ref="G10:G14"/>
    <mergeCell ref="A1:C2"/>
    <mergeCell ref="A4:C4"/>
    <mergeCell ref="A8:A9"/>
    <mergeCell ref="B8:B9"/>
    <mergeCell ref="E8:E9"/>
    <mergeCell ref="O8:O9"/>
    <mergeCell ref="N8:N9"/>
    <mergeCell ref="N7:O7"/>
    <mergeCell ref="K8:K9"/>
    <mergeCell ref="M8:M9"/>
    <mergeCell ref="I7:M7"/>
    <mergeCell ref="F8:F9"/>
    <mergeCell ref="A5:C5"/>
    <mergeCell ref="A6:C6"/>
    <mergeCell ref="D6:N6"/>
    <mergeCell ref="I8:I9"/>
    <mergeCell ref="G8:G9"/>
    <mergeCell ref="D4:N4"/>
    <mergeCell ref="D5:O5"/>
    <mergeCell ref="R27:W30"/>
    <mergeCell ref="M27:M30"/>
    <mergeCell ref="N27:N30"/>
    <mergeCell ref="M17:M19"/>
    <mergeCell ref="N20:N23"/>
    <mergeCell ref="N17:N19"/>
    <mergeCell ref="O27:O30"/>
    <mergeCell ref="B27:B30"/>
    <mergeCell ref="C27:C30"/>
    <mergeCell ref="E27:E30"/>
    <mergeCell ref="F27:F30"/>
    <mergeCell ref="G27:G30"/>
    <mergeCell ref="H27:H30"/>
    <mergeCell ref="G24:G26"/>
    <mergeCell ref="H24:H26"/>
    <mergeCell ref="M24:M26"/>
    <mergeCell ref="O17:O19"/>
    <mergeCell ref="M20:M23"/>
    <mergeCell ref="E17:E19"/>
    <mergeCell ref="O20:O23"/>
    <mergeCell ref="O24:O26"/>
    <mergeCell ref="N24:N26"/>
    <mergeCell ref="G20:G23"/>
    <mergeCell ref="H20:H23"/>
    <mergeCell ref="A17:A19"/>
    <mergeCell ref="C17:C19"/>
    <mergeCell ref="F17:F19"/>
    <mergeCell ref="G17:G19"/>
    <mergeCell ref="H17:H19"/>
    <mergeCell ref="B20:B23"/>
    <mergeCell ref="A24:A26"/>
    <mergeCell ref="B17:B19"/>
    <mergeCell ref="C10:C14"/>
    <mergeCell ref="B10:B14"/>
    <mergeCell ref="C20:C23"/>
    <mergeCell ref="E15:E16"/>
    <mergeCell ref="A15:A16"/>
    <mergeCell ref="B15:B16"/>
    <mergeCell ref="C15:C16"/>
    <mergeCell ref="A10:A14"/>
    <mergeCell ref="A20:A23"/>
    <mergeCell ref="E20:E23"/>
    <mergeCell ref="F20:F23"/>
    <mergeCell ref="B24:B26"/>
    <mergeCell ref="C24:C26"/>
    <mergeCell ref="E24:E26"/>
    <mergeCell ref="F24:F26"/>
  </mergeCells>
  <conditionalFormatting sqref="D10:D21">
    <cfRule type="containsText" dxfId="414" priority="146" operator="containsText" text="4- Bajo">
      <formula>NOT(ISERROR(SEARCH("4- Bajo",D10)))</formula>
    </cfRule>
    <cfRule type="containsText" dxfId="413" priority="142" operator="containsText" text="3- Moderado">
      <formula>NOT(ISERROR(SEARCH("3- Moderado",D10)))</formula>
    </cfRule>
    <cfRule type="containsText" dxfId="412" priority="147" operator="containsText" text="1- Bajo">
      <formula>NOT(ISERROR(SEARCH("1- Bajo",D10)))</formula>
    </cfRule>
    <cfRule type="containsText" dxfId="411" priority="144" operator="containsText" text="4- Moderado">
      <formula>NOT(ISERROR(SEARCH("4- Moderado",D10)))</formula>
    </cfRule>
    <cfRule type="containsText" dxfId="410" priority="143" operator="containsText" text="6- Moderado">
      <formula>NOT(ISERROR(SEARCH("6- Moderado",D10)))</formula>
    </cfRule>
    <cfRule type="containsText" dxfId="409" priority="145" operator="containsText" text="3- Bajo">
      <formula>NOT(ISERROR(SEARCH("3- Bajo",D10)))</formula>
    </cfRule>
  </conditionalFormatting>
  <conditionalFormatting sqref="D27:D29">
    <cfRule type="containsText" dxfId="408" priority="212" operator="containsText" text="3- Moderado">
      <formula>NOT(ISERROR(SEARCH("3- Moderado",D27)))</formula>
    </cfRule>
    <cfRule type="containsText" dxfId="407" priority="213" operator="containsText" text="6- Moderado">
      <formula>NOT(ISERROR(SEARCH("6- Moderado",D27)))</formula>
    </cfRule>
    <cfRule type="containsText" dxfId="406" priority="214" operator="containsText" text="4- Moderado">
      <formula>NOT(ISERROR(SEARCH("4- Moderado",D27)))</formula>
    </cfRule>
    <cfRule type="containsText" dxfId="405" priority="215" operator="containsText" text="3- Bajo">
      <formula>NOT(ISERROR(SEARCH("3- Bajo",D27)))</formula>
    </cfRule>
    <cfRule type="containsText" dxfId="404" priority="216" operator="containsText" text="4- Bajo">
      <formula>NOT(ISERROR(SEARCH("4- Bajo",D27)))</formula>
    </cfRule>
    <cfRule type="containsText" dxfId="403" priority="217" operator="containsText" text="1- Bajo">
      <formula>NOT(ISERROR(SEARCH("1- Bajo",D27)))</formula>
    </cfRule>
  </conditionalFormatting>
  <conditionalFormatting sqref="H10 H15">
    <cfRule type="containsText" dxfId="402" priority="860" operator="containsText" text="Baja">
      <formula>NOT(ISERROR(SEARCH("Baja",H10)))</formula>
    </cfRule>
    <cfRule type="containsText" dxfId="401" priority="859" operator="containsText" text="Media">
      <formula>NOT(ISERROR(SEARCH("Media",H10)))</formula>
    </cfRule>
    <cfRule type="containsText" dxfId="400" priority="858" operator="containsText" text="Alta">
      <formula>NOT(ISERROR(SEARCH("Alta",H10)))</formula>
    </cfRule>
    <cfRule type="containsText" dxfId="399" priority="857" operator="containsText" text="Muy bajo">
      <formula>NOT(ISERROR(SEARCH("Muy bajo",H10)))</formula>
    </cfRule>
    <cfRule type="containsText" dxfId="398" priority="856" operator="containsText" text="Muy Baja'Tabla probabilidad'!">
      <formula>NOT(ISERROR(SEARCH("Muy Baja'Tabla probabilidad'!",H10)))</formula>
    </cfRule>
    <cfRule type="containsText" dxfId="397" priority="855" operator="containsText" text="Muy Baja">
      <formula>NOT(ISERROR(SEARCH("Muy Baja",H10)))</formula>
    </cfRule>
    <cfRule type="containsText" dxfId="396" priority="854" operator="containsText" text="Muy Baja">
      <formula>NOT(ISERROR(SEARCH("Muy Baja",H10)))</formula>
    </cfRule>
    <cfRule type="containsText" dxfId="395" priority="853" operator="containsText" text="Muy Baja">
      <formula>NOT(ISERROR(SEARCH("Muy Baja",H10)))</formula>
    </cfRule>
    <cfRule type="containsText" dxfId="394" priority="852" operator="containsText" text="Baja">
      <formula>NOT(ISERROR(SEARCH("Baja",H10)))</formula>
    </cfRule>
    <cfRule type="containsText" dxfId="393" priority="850" operator="containsText" text="Media">
      <formula>NOT(ISERROR(SEARCH("Media",H10)))</formula>
    </cfRule>
    <cfRule type="containsText" dxfId="392" priority="849" operator="containsText" text="Media">
      <formula>NOT(ISERROR(SEARCH("Media",H10)))</formula>
    </cfRule>
    <cfRule type="containsText" dxfId="391" priority="848" operator="containsText" text="Media">
      <formula>NOT(ISERROR(SEARCH("Media",H10)))</formula>
    </cfRule>
    <cfRule type="containsText" dxfId="390" priority="847" operator="containsText" text="Alta">
      <formula>NOT(ISERROR(SEARCH("Alta",H10)))</formula>
    </cfRule>
    <cfRule type="containsText" dxfId="389" priority="845" operator="containsText" text="Muy Alta">
      <formula>NOT(ISERROR(SEARCH("Muy Alta",H10)))</formula>
    </cfRule>
    <cfRule type="containsText" dxfId="388" priority="844" operator="containsText" text="Baja">
      <formula>NOT(ISERROR(SEARCH("Baja",H10)))</formula>
    </cfRule>
    <cfRule type="containsText" dxfId="387" priority="851" operator="containsText" text="Muy Baja">
      <formula>NOT(ISERROR(SEARCH("Muy Baja",H10)))</formula>
    </cfRule>
    <cfRule type="containsText" dxfId="386" priority="843" operator="containsText" text="Muy Baja">
      <formula>NOT(ISERROR(SEARCH("Muy Baja",H10)))</formula>
    </cfRule>
    <cfRule type="cellIs" dxfId="385" priority="865" operator="between">
      <formula>0</formula>
      <formula>2</formula>
    </cfRule>
    <cfRule type="cellIs" dxfId="384" priority="864" operator="between">
      <formula>1</formula>
      <formula>2</formula>
    </cfRule>
    <cfRule type="containsText" dxfId="381" priority="861" operator="containsText" text="Muy baja">
      <formula>NOT(ISERROR(SEARCH("Muy baja",H10)))</formula>
    </cfRule>
  </conditionalFormatting>
  <conditionalFormatting sqref="H17 H20">
    <cfRule type="containsText" dxfId="379" priority="573" operator="containsText" text="Media">
      <formula>NOT(ISERROR(SEARCH("Media",H17)))</formula>
    </cfRule>
    <cfRule type="containsText" dxfId="378" priority="569" operator="containsText" text="Muy Baja">
      <formula>NOT(ISERROR(SEARCH("Muy Baja",H17)))</formula>
    </cfRule>
    <cfRule type="containsText" dxfId="376" priority="568" operator="containsText" text="Muy Baja">
      <formula>NOT(ISERROR(SEARCH("Muy Baja",H17)))</formula>
    </cfRule>
    <cfRule type="containsText" dxfId="375" priority="567" operator="containsText" text="Muy Baja">
      <formula>NOT(ISERROR(SEARCH("Muy Baja",H17)))</formula>
    </cfRule>
    <cfRule type="containsText" dxfId="374" priority="566" operator="containsText" text="Baja">
      <formula>NOT(ISERROR(SEARCH("Baja",H17)))</formula>
    </cfRule>
    <cfRule type="containsText" dxfId="373" priority="572" operator="containsText" text="Alta">
      <formula>NOT(ISERROR(SEARCH("Alta",H17)))</formula>
    </cfRule>
    <cfRule type="cellIs" dxfId="372" priority="578" operator="between">
      <formula>1</formula>
      <formula>2</formula>
    </cfRule>
    <cfRule type="cellIs" dxfId="371" priority="579" operator="between">
      <formula>0</formula>
      <formula>2</formula>
    </cfRule>
    <cfRule type="containsText" dxfId="370" priority="571" operator="containsText" text="Muy bajo">
      <formula>NOT(ISERROR(SEARCH("Muy bajo",H17)))</formula>
    </cfRule>
    <cfRule type="containsText" dxfId="369" priority="570" operator="containsText" text="Muy Baja'Tabla probabilidad'!">
      <formula>NOT(ISERROR(SEARCH("Muy Baja'Tabla probabilidad'!",H17)))</formula>
    </cfRule>
    <cfRule type="containsText" dxfId="368" priority="574" operator="containsText" text="Baja">
      <formula>NOT(ISERROR(SEARCH("Baja",H17)))</formula>
    </cfRule>
    <cfRule type="containsText" dxfId="367" priority="575" operator="containsText" text="Muy baja">
      <formula>NOT(ISERROR(SEARCH("Muy baja",H17)))</formula>
    </cfRule>
    <cfRule type="containsText" dxfId="366" priority="565" operator="containsText" text="Muy Baja">
      <formula>NOT(ISERROR(SEARCH("Muy Baja",H17)))</formula>
    </cfRule>
    <cfRule type="containsText" dxfId="365" priority="563" operator="containsText" text="Media">
      <formula>NOT(ISERROR(SEARCH("Media",H17)))</formula>
    </cfRule>
    <cfRule type="containsText" dxfId="364" priority="562" operator="containsText" text="Media">
      <formula>NOT(ISERROR(SEARCH("Media",H17)))</formula>
    </cfRule>
    <cfRule type="containsText" dxfId="363" priority="561" operator="containsText" text="Alta">
      <formula>NOT(ISERROR(SEARCH("Alta",H17)))</formula>
    </cfRule>
    <cfRule type="containsText" dxfId="362" priority="559" operator="containsText" text="Muy Alta">
      <formula>NOT(ISERROR(SEARCH("Muy Alta",H17)))</formula>
    </cfRule>
    <cfRule type="containsText" dxfId="361" priority="557" operator="containsText" text="Muy Baja">
      <formula>NOT(ISERROR(SEARCH("Muy Baja",H17)))</formula>
    </cfRule>
    <cfRule type="containsText" dxfId="360" priority="558" operator="containsText" text="Baja">
      <formula>NOT(ISERROR(SEARCH("Baja",H17)))</formula>
    </cfRule>
    <cfRule type="containsText" dxfId="359" priority="564" operator="containsText" text="Media">
      <formula>NOT(ISERROR(SEARCH("Media",H17)))</formula>
    </cfRule>
  </conditionalFormatting>
  <conditionalFormatting sqref="H24 H27 H31 H35 H39 H43">
    <cfRule type="containsText" dxfId="358" priority="237" operator="containsText" text="Baja">
      <formula>NOT(ISERROR(SEARCH("Baja",H24)))</formula>
    </cfRule>
    <cfRule type="containsText" dxfId="357" priority="238" operator="containsText" text="Muy Alta">
      <formula>NOT(ISERROR(SEARCH("Muy Alta",H24)))</formula>
    </cfRule>
    <cfRule type="containsText" dxfId="356" priority="241" operator="containsText" text="Media">
      <formula>NOT(ISERROR(SEARCH("Media",H24)))</formula>
    </cfRule>
    <cfRule type="containsText" dxfId="355" priority="242" operator="containsText" text="Media">
      <formula>NOT(ISERROR(SEARCH("Media",H24)))</formula>
    </cfRule>
    <cfRule type="containsText" dxfId="354" priority="243" operator="containsText" text="Media">
      <formula>NOT(ISERROR(SEARCH("Media",H24)))</formula>
    </cfRule>
    <cfRule type="containsText" dxfId="353" priority="244" operator="containsText" text="Muy Baja">
      <formula>NOT(ISERROR(SEARCH("Muy Baja",H24)))</formula>
    </cfRule>
    <cfRule type="containsText" dxfId="352" priority="245" operator="containsText" text="Baja">
      <formula>NOT(ISERROR(SEARCH("Baja",H24)))</formula>
    </cfRule>
    <cfRule type="containsText" dxfId="351" priority="246" operator="containsText" text="Muy Baja">
      <formula>NOT(ISERROR(SEARCH("Muy Baja",H24)))</formula>
    </cfRule>
    <cfRule type="containsText" dxfId="350" priority="247" operator="containsText" text="Muy Baja">
      <formula>NOT(ISERROR(SEARCH("Muy Baja",H24)))</formula>
    </cfRule>
    <cfRule type="containsText" dxfId="349" priority="248" operator="containsText" text="Muy Baja">
      <formula>NOT(ISERROR(SEARCH("Muy Baja",H24)))</formula>
    </cfRule>
    <cfRule type="containsText" dxfId="348" priority="249" operator="containsText" text="Muy Baja'Tabla probabilidad'!">
      <formula>NOT(ISERROR(SEARCH("Muy Baja'Tabla probabilidad'!",H24)))</formula>
    </cfRule>
    <cfRule type="containsText" dxfId="347" priority="250" operator="containsText" text="Muy bajo">
      <formula>NOT(ISERROR(SEARCH("Muy bajo",H24)))</formula>
    </cfRule>
    <cfRule type="containsText" dxfId="346" priority="251" operator="containsText" text="Alta">
      <formula>NOT(ISERROR(SEARCH("Alta",H24)))</formula>
    </cfRule>
    <cfRule type="containsText" dxfId="345" priority="252" operator="containsText" text="Media">
      <formula>NOT(ISERROR(SEARCH("Media",H24)))</formula>
    </cfRule>
    <cfRule type="containsText" dxfId="344" priority="253" operator="containsText" text="Baja">
      <formula>NOT(ISERROR(SEARCH("Baja",H24)))</formula>
    </cfRule>
    <cfRule type="containsText" dxfId="343" priority="254" operator="containsText" text="Muy baja">
      <formula>NOT(ISERROR(SEARCH("Muy baja",H24)))</formula>
    </cfRule>
    <cfRule type="cellIs" dxfId="340" priority="257" operator="between">
      <formula>1</formula>
      <formula>2</formula>
    </cfRule>
    <cfRule type="containsText" dxfId="339" priority="240" operator="containsText" text="Alta">
      <formula>NOT(ISERROR(SEARCH("Alta",H24)))</formula>
    </cfRule>
    <cfRule type="cellIs" dxfId="338" priority="258" operator="between">
      <formula>0</formula>
      <formula>2</formula>
    </cfRule>
    <cfRule type="containsText" dxfId="337" priority="236" operator="containsText" text="Muy Baja">
      <formula>NOT(ISERROR(SEARCH("Muy Baja",H24)))</formula>
    </cfRule>
  </conditionalFormatting>
  <conditionalFormatting sqref="M10 K10:K46 M15">
    <cfRule type="containsText" dxfId="336" priority="837" operator="containsText" text="Catastrófico">
      <formula>NOT(ISERROR(SEARCH("Catastrófico",K10)))</formula>
    </cfRule>
    <cfRule type="containsText" dxfId="335" priority="841" operator="containsText" text="Menor">
      <formula>NOT(ISERROR(SEARCH("Menor",K10)))</formula>
    </cfRule>
    <cfRule type="containsText" dxfId="334" priority="840" operator="containsText" text="Moderado">
      <formula>NOT(ISERROR(SEARCH("Moderado",K10)))</formula>
    </cfRule>
    <cfRule type="containsText" dxfId="333" priority="842" operator="containsText" text="Leve">
      <formula>NOT(ISERROR(SEARCH("Leve",K10)))</formula>
    </cfRule>
    <cfRule type="containsText" dxfId="332" priority="839" operator="containsText" text="Alta">
      <formula>NOT(ISERROR(SEARCH("Alta",K10)))</formula>
    </cfRule>
    <cfRule type="containsText" dxfId="331" priority="838" operator="containsText" text="Mayor">
      <formula>NOT(ISERROR(SEARCH("Mayor",K10)))</formula>
    </cfRule>
  </conditionalFormatting>
  <conditionalFormatting sqref="M17 M20">
    <cfRule type="containsText" dxfId="330" priority="552" operator="containsText" text="Mayor">
      <formula>NOT(ISERROR(SEARCH("Mayor",M17)))</formula>
    </cfRule>
    <cfRule type="containsText" dxfId="329" priority="551" operator="containsText" text="Catastrófico">
      <formula>NOT(ISERROR(SEARCH("Catastrófico",M17)))</formula>
    </cfRule>
    <cfRule type="containsText" dxfId="328" priority="553" operator="containsText" text="Alta">
      <formula>NOT(ISERROR(SEARCH("Alta",M17)))</formula>
    </cfRule>
    <cfRule type="containsText" dxfId="327" priority="554" operator="containsText" text="Moderado">
      <formula>NOT(ISERROR(SEARCH("Moderado",M17)))</formula>
    </cfRule>
    <cfRule type="containsText" dxfId="326" priority="555" operator="containsText" text="Menor">
      <formula>NOT(ISERROR(SEARCH("Menor",M17)))</formula>
    </cfRule>
    <cfRule type="containsText" dxfId="325" priority="556" operator="containsText" text="Leve">
      <formula>NOT(ISERROR(SEARCH("Leve",M17)))</formula>
    </cfRule>
  </conditionalFormatting>
  <conditionalFormatting sqref="M24">
    <cfRule type="containsText" dxfId="324" priority="232" operator="containsText" text="Alta">
      <formula>NOT(ISERROR(SEARCH("Alta",M24)))</formula>
    </cfRule>
    <cfRule type="containsText" dxfId="323" priority="235" operator="containsText" text="Leve">
      <formula>NOT(ISERROR(SEARCH("Leve",M24)))</formula>
    </cfRule>
    <cfRule type="containsText" dxfId="322" priority="234" operator="containsText" text="Menor">
      <formula>NOT(ISERROR(SEARCH("Menor",M24)))</formula>
    </cfRule>
    <cfRule type="containsText" dxfId="321" priority="233" operator="containsText" text="Moderado">
      <formula>NOT(ISERROR(SEARCH("Moderado",M24)))</formula>
    </cfRule>
    <cfRule type="containsText" dxfId="320" priority="231" operator="containsText" text="Mayor">
      <formula>NOT(ISERROR(SEARCH("Mayor",M24)))</formula>
    </cfRule>
    <cfRule type="containsText" dxfId="319" priority="230" operator="containsText" text="Catastrófico">
      <formula>NOT(ISERROR(SEARCH("Catastrófico",M24)))</formula>
    </cfRule>
  </conditionalFormatting>
  <conditionalFormatting sqref="M27 M35">
    <cfRule type="containsText" dxfId="318" priority="263" operator="containsText" text="Catastrófico">
      <formula>NOT(ISERROR(SEARCH("Catastrófico",M27)))</formula>
    </cfRule>
    <cfRule type="containsText" dxfId="317" priority="264" operator="containsText" text="Mayor">
      <formula>NOT(ISERROR(SEARCH("Mayor",M27)))</formula>
    </cfRule>
    <cfRule type="containsText" dxfId="316" priority="265" operator="containsText" text="Alta">
      <formula>NOT(ISERROR(SEARCH("Alta",M27)))</formula>
    </cfRule>
    <cfRule type="containsText" dxfId="315" priority="266" operator="containsText" text="Moderado">
      <formula>NOT(ISERROR(SEARCH("Moderado",M27)))</formula>
    </cfRule>
    <cfRule type="containsText" dxfId="314" priority="267" operator="containsText" text="Menor">
      <formula>NOT(ISERROR(SEARCH("Menor",M27)))</formula>
    </cfRule>
    <cfRule type="containsText" dxfId="313" priority="268" operator="containsText" text="Leve">
      <formula>NOT(ISERROR(SEARCH("Leve",M27)))</formula>
    </cfRule>
  </conditionalFormatting>
  <conditionalFormatting sqref="M31">
    <cfRule type="containsText" dxfId="312" priority="6" operator="containsText" text="Leve">
      <formula>NOT(ISERROR(SEARCH("Leve",M31)))</formula>
    </cfRule>
    <cfRule type="containsText" dxfId="311" priority="1" operator="containsText" text="Catastrófico">
      <formula>NOT(ISERROR(SEARCH("Catastrófico",M31)))</formula>
    </cfRule>
    <cfRule type="containsText" dxfId="310" priority="5" operator="containsText" text="Menor">
      <formula>NOT(ISERROR(SEARCH("Menor",M31)))</formula>
    </cfRule>
    <cfRule type="containsText" dxfId="309" priority="4" operator="containsText" text="Moderado">
      <formula>NOT(ISERROR(SEARCH("Moderado",M31)))</formula>
    </cfRule>
    <cfRule type="containsText" dxfId="308" priority="3" operator="containsText" text="Alta">
      <formula>NOT(ISERROR(SEARCH("Alta",M31)))</formula>
    </cfRule>
    <cfRule type="containsText" dxfId="307" priority="2" operator="containsText" text="Mayor">
      <formula>NOT(ISERROR(SEARCH("Mayor",M31)))</formula>
    </cfRule>
  </conditionalFormatting>
  <conditionalFormatting sqref="M39">
    <cfRule type="containsText" dxfId="306" priority="84" operator="containsText" text="Leve">
      <formula>NOT(ISERROR(SEARCH("Leve",M39)))</formula>
    </cfRule>
    <cfRule type="containsText" dxfId="305" priority="81" operator="containsText" text="Alta">
      <formula>NOT(ISERROR(SEARCH("Alta",M39)))</formula>
    </cfRule>
    <cfRule type="containsText" dxfId="304" priority="83" operator="containsText" text="Menor">
      <formula>NOT(ISERROR(SEARCH("Menor",M39)))</formula>
    </cfRule>
    <cfRule type="containsText" dxfId="303" priority="82" operator="containsText" text="Moderado">
      <formula>NOT(ISERROR(SEARCH("Moderado",M39)))</formula>
    </cfRule>
    <cfRule type="containsText" dxfId="302" priority="80" operator="containsText" text="Mayor">
      <formula>NOT(ISERROR(SEARCH("Mayor",M39)))</formula>
    </cfRule>
    <cfRule type="containsText" dxfId="301" priority="79" operator="containsText" text="Catastrófico">
      <formula>NOT(ISERROR(SEARCH("Catastrófico",M39)))</formula>
    </cfRule>
  </conditionalFormatting>
  <conditionalFormatting sqref="M43">
    <cfRule type="containsText" dxfId="300" priority="18" operator="containsText" text="Leve">
      <formula>NOT(ISERROR(SEARCH("Leve",M43)))</formula>
    </cfRule>
    <cfRule type="containsText" dxfId="299" priority="13" operator="containsText" text="Catastrófico">
      <formula>NOT(ISERROR(SEARCH("Catastrófico",M43)))</formula>
    </cfRule>
    <cfRule type="containsText" dxfId="298" priority="14" operator="containsText" text="Mayor">
      <formula>NOT(ISERROR(SEARCH("Mayor",M43)))</formula>
    </cfRule>
    <cfRule type="containsText" dxfId="297" priority="15" operator="containsText" text="Alta">
      <formula>NOT(ISERROR(SEARCH("Alta",M43)))</formula>
    </cfRule>
    <cfRule type="containsText" dxfId="296" priority="16" operator="containsText" text="Moderado">
      <formula>NOT(ISERROR(SEARCH("Moderado",M43)))</formula>
    </cfRule>
    <cfRule type="containsText" dxfId="295" priority="17" operator="containsText" text="Menor">
      <formula>NOT(ISERROR(SEARCH("Menor",M43)))</formula>
    </cfRule>
  </conditionalFormatting>
  <conditionalFormatting sqref="N24">
    <cfRule type="containsText" dxfId="294" priority="262" operator="containsText" text="Moderado">
      <formula>NOT(ISERROR(SEARCH("Moderado",N24)))</formula>
    </cfRule>
    <cfRule type="containsText" dxfId="293" priority="259" operator="containsText" text="Extremo">
      <formula>NOT(ISERROR(SEARCH("Extremo",N24)))</formula>
    </cfRule>
    <cfRule type="containsText" dxfId="292" priority="261" operator="containsText" text="Bajo">
      <formula>NOT(ISERROR(SEARCH("Bajo",N24)))</formula>
    </cfRule>
    <cfRule type="containsText" dxfId="291" priority="260" operator="containsText" text="Alto">
      <formula>NOT(ISERROR(SEARCH("Alto",N24)))</formula>
    </cfRule>
  </conditionalFormatting>
  <conditionalFormatting sqref="N8:O8">
    <cfRule type="containsText" dxfId="290" priority="116" operator="containsText" text="4- Bajo">
      <formula>NOT(ISERROR(SEARCH("4- Bajo",N8)))</formula>
    </cfRule>
    <cfRule type="containsText" dxfId="289" priority="117" operator="containsText" text="1- Bajo">
      <formula>NOT(ISERROR(SEARCH("1- Bajo",N8)))</formula>
    </cfRule>
    <cfRule type="containsText" dxfId="288" priority="115" operator="containsText" text="3- Bajo">
      <formula>NOT(ISERROR(SEARCH("3- Bajo",N8)))</formula>
    </cfRule>
    <cfRule type="containsText" dxfId="287" priority="113" operator="containsText" text="6- Moderado">
      <formula>NOT(ISERROR(SEARCH("6- Moderado",N8)))</formula>
    </cfRule>
    <cfRule type="containsText" dxfId="286" priority="112" operator="containsText" text="3- Moderado">
      <formula>NOT(ISERROR(SEARCH("3- Moderado",N8)))</formula>
    </cfRule>
    <cfRule type="containsText" dxfId="285" priority="114" operator="containsText" text="4- Moderado">
      <formula>NOT(ISERROR(SEARCH("4- Moderado",N8)))</formula>
    </cfRule>
  </conditionalFormatting>
  <conditionalFormatting sqref="N10:O10 N15:O15">
    <cfRule type="containsText" dxfId="284" priority="1427" operator="containsText" text="Moderado">
      <formula>NOT(ISERROR(SEARCH("Moderado",N10)))</formula>
    </cfRule>
    <cfRule type="containsText" dxfId="283" priority="1424" operator="containsText" text="Extremo">
      <formula>NOT(ISERROR(SEARCH("Extremo",N10)))</formula>
    </cfRule>
    <cfRule type="containsText" dxfId="282" priority="1425" operator="containsText" text="Alto">
      <formula>NOT(ISERROR(SEARCH("Alto",N10)))</formula>
    </cfRule>
    <cfRule type="containsText" dxfId="281" priority="1426" operator="containsText" text="Bajo">
      <formula>NOT(ISERROR(SEARCH("Bajo",N10)))</formula>
    </cfRule>
  </conditionalFormatting>
  <conditionalFormatting sqref="N17:O17 N20">
    <cfRule type="containsText" dxfId="280" priority="581" operator="containsText" text="Alto">
      <formula>NOT(ISERROR(SEARCH("Alto",N17)))</formula>
    </cfRule>
    <cfRule type="containsText" dxfId="279" priority="580" operator="containsText" text="Extremo">
      <formula>NOT(ISERROR(SEARCH("Extremo",N17)))</formula>
    </cfRule>
    <cfRule type="containsText" dxfId="278" priority="582" operator="containsText" text="Bajo">
      <formula>NOT(ISERROR(SEARCH("Bajo",N17)))</formula>
    </cfRule>
    <cfRule type="containsText" dxfId="277" priority="583" operator="containsText" text="Moderado">
      <formula>NOT(ISERROR(SEARCH("Moderado",N17)))</formula>
    </cfRule>
  </conditionalFormatting>
  <conditionalFormatting sqref="N27:O27">
    <cfRule type="containsText" dxfId="276" priority="205" operator="containsText" text="Moderado">
      <formula>NOT(ISERROR(SEARCH("Moderado",N27)))</formula>
    </cfRule>
    <cfRule type="containsText" dxfId="275" priority="203" operator="containsText" text="Alto">
      <formula>NOT(ISERROR(SEARCH("Alto",N27)))</formula>
    </cfRule>
    <cfRule type="containsText" dxfId="274" priority="202" operator="containsText" text="Extremo">
      <formula>NOT(ISERROR(SEARCH("Extremo",N27)))</formula>
    </cfRule>
    <cfRule type="containsText" dxfId="273" priority="204" operator="containsText" text="Bajo">
      <formula>NOT(ISERROR(SEARCH("Bajo",N27)))</formula>
    </cfRule>
  </conditionalFormatting>
  <conditionalFormatting sqref="N31:O31 N35:O35 N39:O39">
    <cfRule type="containsText" dxfId="272" priority="111" operator="containsText" text="Moderado">
      <formula>NOT(ISERROR(SEARCH("Moderado",N31)))</formula>
    </cfRule>
    <cfRule type="containsText" dxfId="271" priority="110" operator="containsText" text="Bajo">
      <formula>NOT(ISERROR(SEARCH("Bajo",N31)))</formula>
    </cfRule>
    <cfRule type="containsText" dxfId="270" priority="108" operator="containsText" text="Extremo">
      <formula>NOT(ISERROR(SEARCH("Extremo",N31)))</formula>
    </cfRule>
    <cfRule type="containsText" dxfId="269" priority="109" operator="containsText" text="Alto">
      <formula>NOT(ISERROR(SEARCH("Alto",N31)))</formula>
    </cfRule>
  </conditionalFormatting>
  <conditionalFormatting sqref="N43:O43">
    <cfRule type="containsText" dxfId="268" priority="43" operator="containsText" text="Alto">
      <formula>NOT(ISERROR(SEARCH("Alto",N43)))</formula>
    </cfRule>
    <cfRule type="containsText" dxfId="267" priority="42" operator="containsText" text="Extremo">
      <formula>NOT(ISERROR(SEARCH("Extremo",N43)))</formula>
    </cfRule>
    <cfRule type="containsText" dxfId="266" priority="45" operator="containsText" text="Moderado">
      <formula>NOT(ISERROR(SEARCH("Moderado",N43)))</formula>
    </cfRule>
    <cfRule type="containsText" dxfId="265" priority="44" operator="containsText" text="Bajo">
      <formula>NOT(ISERROR(SEARCH("Bajo",N43)))</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63"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862" operator="containsText" id="{D4158494-FAE5-4853-A580-52567E2FD023}">
            <xm:f>NOT(ISERROR(SEARCH('8- Políticas de Administración '!$B$5,H10)))</xm:f>
            <xm:f>'8- Políticas de Administración '!$B$5</xm:f>
            <x14:dxf>
              <font>
                <color rgb="FF006100"/>
              </font>
              <fill>
                <patternFill>
                  <bgColor rgb="FFC6EFCE"/>
                </patternFill>
              </fill>
            </x14:dxf>
          </x14:cfRule>
          <xm:sqref>H10 H15</xm:sqref>
        </x14:conditionalFormatting>
        <x14:conditionalFormatting xmlns:xm="http://schemas.microsoft.com/office/excel/2006/main">
          <x14:cfRule type="containsText" priority="576" operator="containsText" id="{3021BAA8-747A-4B80-B6A0-AF1A14F7983E}">
            <xm:f>NOT(ISERROR(SEARCH('8- Políticas de Administración '!$B$5,H17)))</xm:f>
            <xm:f>'8- Políticas de Administración '!$B$5</xm:f>
            <x14:dxf>
              <font>
                <color rgb="FF006100"/>
              </font>
              <fill>
                <patternFill>
                  <bgColor rgb="FFC6EFCE"/>
                </patternFill>
              </fill>
            </x14:dxf>
          </x14:cfRule>
          <x14:cfRule type="containsText" priority="577" operator="containsText" id="{EF2F67A8-8347-4F31-93F7-2BB1AF3C13A8}">
            <xm:f>NOT(ISERROR(SEARCH('8- Políticas de Administración '!$B$5,H17)))</xm:f>
            <xm:f>'8- Políticas de Administración '!$B$5</xm:f>
            <x14:dxf>
              <font>
                <color rgb="FF9C0006"/>
              </font>
              <fill>
                <patternFill>
                  <bgColor rgb="FFFFC7CE"/>
                </patternFill>
              </fill>
            </x14:dxf>
          </x14:cfRule>
          <xm:sqref>H17 H20</xm:sqref>
        </x14:conditionalFormatting>
        <x14:conditionalFormatting xmlns:xm="http://schemas.microsoft.com/office/excel/2006/main">
          <x14:cfRule type="containsText" priority="255" operator="containsText" id="{B3F77126-2A27-4EC5-85A9-CBEC830FD7BD}">
            <xm:f>NOT(ISERROR(SEARCH('8- Políticas de Administración '!$B$5,H24)))</xm:f>
            <xm:f>'8- Políticas de Administración '!$B$5</xm:f>
            <x14:dxf>
              <font>
                <color rgb="FF006100"/>
              </font>
              <fill>
                <patternFill>
                  <bgColor rgb="FFC6EFCE"/>
                </patternFill>
              </fill>
            </x14:dxf>
          </x14:cfRule>
          <x14:cfRule type="containsText" priority="256" operator="containsText" id="{CA966E56-48A7-4BE5-A289-34723629A3D2}">
            <xm:f>NOT(ISERROR(SEARCH('8- Políticas de Administración '!$B$5,H24)))</xm:f>
            <xm:f>'8- Políticas de Administración '!$B$5</xm:f>
            <x14:dxf>
              <font>
                <color rgb="FF9C0006"/>
              </font>
              <fill>
                <patternFill>
                  <bgColor rgb="FFFFC7CE"/>
                </patternFill>
              </fill>
            </x14:dxf>
          </x14:cfRule>
          <xm:sqref>H24 H27 H31 H35 H39 H43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I10:I46</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6"/>
  <sheetViews>
    <sheetView showGridLines="0" topLeftCell="B5" zoomScale="80" zoomScaleNormal="80" zoomScalePageLayoutView="70" workbookViewId="0">
      <pane xSplit="1" ySplit="5" topLeftCell="C13" activePane="bottomRight" state="frozen"/>
      <selection activeCell="B5" sqref="B5"/>
      <selection pane="topRight" activeCell="C5" sqref="C5"/>
      <selection pane="bottomLeft" activeCell="B10" sqref="B10"/>
      <selection pane="bottomRight" activeCell="H14" sqref="H14"/>
    </sheetView>
  </sheetViews>
  <sheetFormatPr baseColWidth="10" defaultColWidth="11.42578125" defaultRowHeight="15"/>
  <cols>
    <col min="1" max="1" width="7" customWidth="1"/>
    <col min="2" max="2" width="28.2851562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19"/>
      <c r="B1" s="420"/>
      <c r="C1" s="421"/>
      <c r="D1" s="47"/>
      <c r="E1" s="415" t="s">
        <v>249</v>
      </c>
      <c r="F1" s="416"/>
      <c r="G1" s="416"/>
      <c r="H1" s="416"/>
      <c r="I1" s="416"/>
      <c r="J1" s="416"/>
      <c r="K1" s="416"/>
      <c r="L1" s="416"/>
      <c r="M1" s="416"/>
      <c r="N1" s="416"/>
      <c r="O1" s="416"/>
      <c r="P1" s="416"/>
      <c r="Q1" s="416"/>
      <c r="R1" s="416"/>
      <c r="S1" s="416"/>
      <c r="T1" s="416"/>
      <c r="U1" s="416"/>
      <c r="V1" s="41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22"/>
      <c r="B2" s="378"/>
      <c r="C2" s="423"/>
      <c r="D2" s="47"/>
      <c r="E2" s="417"/>
      <c r="F2" s="418"/>
      <c r="G2" s="418"/>
      <c r="H2" s="418"/>
      <c r="I2" s="418"/>
      <c r="J2" s="418"/>
      <c r="K2" s="418"/>
      <c r="L2" s="418"/>
      <c r="M2" s="418"/>
      <c r="N2" s="418"/>
      <c r="O2" s="418"/>
      <c r="P2" s="418"/>
      <c r="Q2" s="418"/>
      <c r="R2" s="418"/>
      <c r="S2" s="418"/>
      <c r="T2" s="418"/>
      <c r="U2" s="418"/>
      <c r="V2" s="4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22"/>
      <c r="B3" s="378"/>
      <c r="C3" s="423"/>
      <c r="D3" s="154"/>
      <c r="E3" s="417"/>
      <c r="F3" s="418"/>
      <c r="G3" s="418"/>
      <c r="H3" s="418"/>
      <c r="I3" s="418"/>
      <c r="J3" s="418"/>
      <c r="K3" s="418"/>
      <c r="L3" s="418"/>
      <c r="M3" s="418"/>
      <c r="N3" s="418"/>
      <c r="O3" s="418"/>
      <c r="P3" s="418"/>
      <c r="Q3" s="418"/>
      <c r="R3" s="418"/>
      <c r="S3" s="418"/>
      <c r="T3" s="418"/>
      <c r="U3" s="418"/>
      <c r="V3" s="4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79" t="s">
        <v>0</v>
      </c>
      <c r="B4" s="379"/>
      <c r="C4" s="437" t="s">
        <v>264</v>
      </c>
      <c r="D4" s="437"/>
      <c r="E4" s="437"/>
      <c r="F4" s="437"/>
      <c r="G4" s="437"/>
      <c r="H4" s="437"/>
      <c r="I4" s="437"/>
      <c r="J4" s="437"/>
      <c r="K4" s="437"/>
      <c r="L4" s="437"/>
      <c r="M4" s="437"/>
      <c r="N4" s="437"/>
      <c r="O4" s="437"/>
      <c r="P4" s="437"/>
      <c r="Q4" s="437"/>
      <c r="R4" s="437"/>
      <c r="S4" s="437"/>
      <c r="T4" s="437"/>
      <c r="U4" s="437"/>
      <c r="V4" s="43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379" t="s">
        <v>1</v>
      </c>
      <c r="B5" s="379"/>
      <c r="C5" s="438" t="s">
        <v>458</v>
      </c>
      <c r="D5" s="438"/>
      <c r="E5" s="438"/>
      <c r="F5" s="438"/>
      <c r="G5" s="438"/>
      <c r="H5" s="438"/>
      <c r="I5" s="438"/>
      <c r="J5" s="438"/>
      <c r="K5" s="438"/>
      <c r="L5" s="438"/>
      <c r="M5" s="438"/>
      <c r="N5" s="438"/>
      <c r="O5" s="438"/>
      <c r="P5" s="438"/>
      <c r="Q5" s="438"/>
      <c r="R5" s="438"/>
      <c r="S5" s="438"/>
      <c r="T5" s="438"/>
      <c r="U5" s="438"/>
      <c r="V5" s="43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79" t="s">
        <v>2</v>
      </c>
      <c r="B6" s="379"/>
      <c r="C6" s="437" t="s">
        <v>281</v>
      </c>
      <c r="D6" s="437"/>
      <c r="E6" s="437"/>
      <c r="F6" s="437"/>
      <c r="G6" s="437"/>
      <c r="H6" s="437"/>
      <c r="I6" s="437"/>
      <c r="J6" s="437"/>
      <c r="K6" s="437"/>
      <c r="L6" s="437"/>
      <c r="M6" s="437"/>
      <c r="N6" s="437"/>
      <c r="O6" s="437"/>
      <c r="P6" s="437"/>
      <c r="Q6" s="437"/>
      <c r="R6" s="437"/>
      <c r="S6" s="437"/>
      <c r="T6" s="437"/>
      <c r="U6" s="437"/>
      <c r="V6" s="437"/>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24" t="s">
        <v>118</v>
      </c>
      <c r="B7" s="424"/>
      <c r="C7" s="424"/>
      <c r="D7" s="425" t="s">
        <v>119</v>
      </c>
      <c r="E7" s="393"/>
      <c r="F7" s="393"/>
      <c r="G7" s="393"/>
      <c r="H7" s="393"/>
      <c r="I7" s="393"/>
      <c r="J7" s="393"/>
      <c r="K7" s="393"/>
      <c r="L7" s="393"/>
      <c r="M7" s="393"/>
      <c r="N7" s="393"/>
      <c r="O7" s="393"/>
      <c r="P7" s="393"/>
      <c r="Q7" s="393"/>
      <c r="R7" s="394"/>
      <c r="S7" s="130"/>
      <c r="T7" s="424" t="s">
        <v>120</v>
      </c>
      <c r="U7" s="424"/>
      <c r="V7" s="424"/>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26" t="s">
        <v>12</v>
      </c>
      <c r="B8" s="427" t="s">
        <v>115</v>
      </c>
      <c r="C8" s="429" t="s">
        <v>117</v>
      </c>
      <c r="D8" s="431" t="s">
        <v>6</v>
      </c>
      <c r="E8" s="433" t="s">
        <v>171</v>
      </c>
      <c r="F8" s="434" t="s">
        <v>231</v>
      </c>
      <c r="G8" s="435"/>
      <c r="H8" s="435"/>
      <c r="I8" s="435"/>
      <c r="J8" s="435"/>
      <c r="K8" s="436"/>
      <c r="L8" s="434" t="s">
        <v>233</v>
      </c>
      <c r="M8" s="435"/>
      <c r="N8" s="435"/>
      <c r="O8" s="435"/>
      <c r="P8" s="435"/>
      <c r="Q8" s="435"/>
      <c r="R8" s="435"/>
      <c r="S8" s="436"/>
      <c r="T8" s="61"/>
      <c r="U8" s="62"/>
      <c r="V8" s="90" t="s">
        <v>177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380"/>
      <c r="B9" s="428"/>
      <c r="C9" s="430"/>
      <c r="D9" s="432"/>
      <c r="E9" s="391"/>
      <c r="F9" s="52" t="s">
        <v>162</v>
      </c>
      <c r="G9" s="52" t="s">
        <v>163</v>
      </c>
      <c r="H9" s="52" t="s">
        <v>229</v>
      </c>
      <c r="I9" s="52" t="s">
        <v>164</v>
      </c>
      <c r="J9" s="126" t="s">
        <v>160</v>
      </c>
      <c r="K9" s="52" t="s">
        <v>230</v>
      </c>
      <c r="L9" s="52" t="s">
        <v>154</v>
      </c>
      <c r="M9" s="124" t="s">
        <v>172</v>
      </c>
      <c r="N9" s="52" t="s">
        <v>176</v>
      </c>
      <c r="O9" s="52" t="s">
        <v>165</v>
      </c>
      <c r="P9" s="52" t="s">
        <v>175</v>
      </c>
      <c r="Q9" s="52" t="s">
        <v>235</v>
      </c>
      <c r="R9" s="126" t="s">
        <v>160</v>
      </c>
      <c r="S9" s="52" t="s">
        <v>236</v>
      </c>
      <c r="T9" s="55" t="s">
        <v>173</v>
      </c>
      <c r="U9" s="55" t="s">
        <v>174</v>
      </c>
      <c r="V9" s="56" t="s">
        <v>161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
      <c r="A10" s="352">
        <f>'5- Identificación de Riesgos'!A10</f>
        <v>1</v>
      </c>
      <c r="B10" s="354" t="str">
        <f>'5- Identificación de Riesgos'!B10</f>
        <v>Pérdida de la seguridad, confiablidad o disponibilidad de la información.</v>
      </c>
      <c r="C10" s="170" t="str">
        <f>'5- Identificación de Riesgos'!D10</f>
        <v>1. Ausencia  en los controles tecnicos.</v>
      </c>
      <c r="D10" s="167"/>
      <c r="E10" s="163" t="s">
        <v>515</v>
      </c>
      <c r="F10" s="156" t="s">
        <v>290</v>
      </c>
      <c r="G10" s="156" t="s">
        <v>290</v>
      </c>
      <c r="H10" s="156" t="s">
        <v>290</v>
      </c>
      <c r="I10" s="156" t="s">
        <v>290</v>
      </c>
      <c r="J10" s="162">
        <f>COUNTIF(F10:I10,"SI")/4</f>
        <v>1</v>
      </c>
      <c r="K10" s="414">
        <f>AVERAGE(J10:J14)</f>
        <v>0.85</v>
      </c>
      <c r="L10" s="156" t="str">
        <f>'5- Identificación de Riesgos'!I10</f>
        <v>Afectación de reputacion,imagén,  credibilidad, satisfacción de usuarios y PI</v>
      </c>
      <c r="M10" s="259" t="s">
        <v>488</v>
      </c>
      <c r="N10" s="156" t="s">
        <v>290</v>
      </c>
      <c r="O10" s="156" t="s">
        <v>290</v>
      </c>
      <c r="P10" s="156" t="s">
        <v>290</v>
      </c>
      <c r="Q10" s="156" t="s">
        <v>290</v>
      </c>
      <c r="R10" s="162">
        <f>SUM(COUNTIF(N10,"SI")*25%,COUNTIF(O10,"SI")*40%,COUNTIF(P10,"SI")*25%,COUNTIF(Q10,"SI")*10%)</f>
        <v>1</v>
      </c>
      <c r="S10" s="414">
        <f>AVERAGE(R10:R14)</f>
        <v>0.85</v>
      </c>
      <c r="T10" s="35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5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68" t="str">
        <f>CONCATENATE(VLOOKUP((LEFT(T10,LEN(T10)-4)&amp;LEFT(U10,LEN(U10)-4)),'9- Matriz de Calor '!$D$18:$E$42,2,0)," - ",RIGHT(T10,1)*RIGHT(U10,1))</f>
        <v>Bajo - 1</v>
      </c>
    </row>
    <row r="11" spans="1:278" ht="64.5" thickBot="1">
      <c r="A11" s="353"/>
      <c r="B11" s="355"/>
      <c r="C11" s="171" t="str">
        <f>'5- Identificación de Riesgos'!D11</f>
        <v>2. Debilidad en la concienciacion y concientizacion de los servidores judiciales en materia de seguridad de la informacion.</v>
      </c>
      <c r="D11" s="166"/>
      <c r="E11" s="164" t="s">
        <v>528</v>
      </c>
      <c r="F11" s="157" t="s">
        <v>290</v>
      </c>
      <c r="G11" s="157" t="s">
        <v>290</v>
      </c>
      <c r="H11" s="157" t="s">
        <v>290</v>
      </c>
      <c r="I11" s="157" t="s">
        <v>290</v>
      </c>
      <c r="J11" s="161">
        <f t="shared" ref="J11:J16" si="0">COUNTIF(F11:I11,"SI")/4</f>
        <v>1</v>
      </c>
      <c r="K11" s="413"/>
      <c r="L11" s="157" t="str">
        <f>'5- Identificación de Riesgos'!I11</f>
        <v>Afectación de reputacion,imagén,  credibilidad, satisfacción de usuarios y PI</v>
      </c>
      <c r="M11" s="259" t="s">
        <v>488</v>
      </c>
      <c r="N11" s="157" t="s">
        <v>290</v>
      </c>
      <c r="O11" s="157" t="s">
        <v>290</v>
      </c>
      <c r="P11" s="157" t="s">
        <v>290</v>
      </c>
      <c r="Q11" s="157" t="s">
        <v>290</v>
      </c>
      <c r="R11" s="161">
        <f t="shared" ref="R11:R16" si="1">SUM(COUNTIF(N11,"SI")*25%,COUNTIF(O11,"SI")*40%,COUNTIF(P11,"SI")*25%,COUNTIF(Q11,"SI")*10%)</f>
        <v>1</v>
      </c>
      <c r="S11" s="413"/>
      <c r="T11" s="359"/>
      <c r="U11" s="355"/>
      <c r="V11" s="367"/>
    </row>
    <row r="12" spans="1:278" ht="77.25" thickBot="1">
      <c r="A12" s="353"/>
      <c r="B12" s="355"/>
      <c r="C12" s="171" t="str">
        <f>'5- Identificación de Riesgos'!D12</f>
        <v xml:space="preserve">3. Ataques ciberneticos.
</v>
      </c>
      <c r="D12" s="166"/>
      <c r="E12" s="164" t="s">
        <v>496</v>
      </c>
      <c r="F12" s="157" t="s">
        <v>290</v>
      </c>
      <c r="G12" s="157" t="s">
        <v>290</v>
      </c>
      <c r="H12" s="157" t="s">
        <v>290</v>
      </c>
      <c r="I12" s="157" t="s">
        <v>290</v>
      </c>
      <c r="J12" s="161">
        <f t="shared" si="0"/>
        <v>1</v>
      </c>
      <c r="K12" s="413"/>
      <c r="L12" s="157" t="str">
        <f>'5- Identificación de Riesgos'!I12</f>
        <v>Afectación de reputacion,imagén,  credibilidad, satisfacción de usuarios y PI</v>
      </c>
      <c r="M12" s="260" t="s">
        <v>291</v>
      </c>
      <c r="N12" s="157" t="s">
        <v>290</v>
      </c>
      <c r="O12" s="157" t="s">
        <v>290</v>
      </c>
      <c r="P12" s="157" t="s">
        <v>290</v>
      </c>
      <c r="Q12" s="157" t="s">
        <v>290</v>
      </c>
      <c r="R12" s="161">
        <f t="shared" si="1"/>
        <v>1</v>
      </c>
      <c r="S12" s="413"/>
      <c r="T12" s="359"/>
      <c r="U12" s="355"/>
      <c r="V12" s="367"/>
    </row>
    <row r="13" spans="1:278" ht="45.75" thickBot="1">
      <c r="A13" s="353"/>
      <c r="B13" s="355"/>
      <c r="C13" s="171" t="str">
        <f>'5- Identificación de Riesgos'!D13</f>
        <v>4. Ausencia de copias de seguridad de los activos de informacion.</v>
      </c>
      <c r="D13" s="166"/>
      <c r="E13" s="164" t="s">
        <v>505</v>
      </c>
      <c r="F13" s="157" t="s">
        <v>290</v>
      </c>
      <c r="G13" s="157" t="s">
        <v>290</v>
      </c>
      <c r="H13" s="157" t="s">
        <v>290</v>
      </c>
      <c r="I13" s="157" t="s">
        <v>290</v>
      </c>
      <c r="J13" s="161">
        <f t="shared" si="0"/>
        <v>1</v>
      </c>
      <c r="K13" s="413"/>
      <c r="L13" s="157" t="str">
        <f>'5- Identificación de Riesgos'!I13</f>
        <v>Interrupción o afectación en la prestación del servicio administrativo</v>
      </c>
      <c r="M13" s="260" t="s">
        <v>291</v>
      </c>
      <c r="N13" s="157" t="s">
        <v>290</v>
      </c>
      <c r="O13" s="157" t="s">
        <v>290</v>
      </c>
      <c r="P13" s="157" t="s">
        <v>290</v>
      </c>
      <c r="Q13" s="157" t="s">
        <v>290</v>
      </c>
      <c r="R13" s="161">
        <f t="shared" si="1"/>
        <v>1</v>
      </c>
      <c r="S13" s="413"/>
      <c r="T13" s="359"/>
      <c r="U13" s="355"/>
      <c r="V13" s="367"/>
    </row>
    <row r="14" spans="1:278" ht="39" thickBot="1">
      <c r="A14" s="353"/>
      <c r="B14" s="355"/>
      <c r="C14" s="171" t="str">
        <f>'5- Identificación de Riesgos'!D14</f>
        <v>5. Ausencia en  mecanismos de validacion de copias de seguridad.</v>
      </c>
      <c r="D14" s="166"/>
      <c r="E14" s="164" t="s">
        <v>506</v>
      </c>
      <c r="F14" s="157" t="s">
        <v>289</v>
      </c>
      <c r="G14" s="157" t="s">
        <v>289</v>
      </c>
      <c r="H14" s="157" t="s">
        <v>289</v>
      </c>
      <c r="I14" s="157" t="s">
        <v>290</v>
      </c>
      <c r="J14" s="161">
        <f t="shared" si="0"/>
        <v>0.25</v>
      </c>
      <c r="K14" s="413"/>
      <c r="L14" s="157">
        <f>'5- Identificación de Riesgos'!I14</f>
        <v>0</v>
      </c>
      <c r="M14" s="260" t="s">
        <v>291</v>
      </c>
      <c r="N14" s="157" t="s">
        <v>289</v>
      </c>
      <c r="O14" s="157" t="s">
        <v>289</v>
      </c>
      <c r="P14" s="157" t="s">
        <v>290</v>
      </c>
      <c r="Q14" s="157" t="s">
        <v>289</v>
      </c>
      <c r="R14" s="161">
        <f t="shared" si="1"/>
        <v>0.25</v>
      </c>
      <c r="S14" s="413"/>
      <c r="T14" s="359"/>
      <c r="U14" s="355"/>
      <c r="V14" s="367"/>
    </row>
    <row r="15" spans="1:278" ht="76.5">
      <c r="A15" s="352">
        <f>'5- Identificación de Riesgos'!A15</f>
        <v>2</v>
      </c>
      <c r="B15" s="354" t="str">
        <f>'5- Identificación de Riesgos'!B15</f>
        <v>Obsolescencia Tecnológica.</v>
      </c>
      <c r="C15" s="170" t="str">
        <f>'5- Identificación de Riesgos'!D15</f>
        <v xml:space="preserve">1.Rápido e inevitable avance tecnológico.
</v>
      </c>
      <c r="D15" s="167"/>
      <c r="E15" s="163" t="s">
        <v>516</v>
      </c>
      <c r="F15" s="156" t="s">
        <v>290</v>
      </c>
      <c r="G15" s="156" t="s">
        <v>290</v>
      </c>
      <c r="H15" s="156" t="s">
        <v>290</v>
      </c>
      <c r="I15" s="156" t="s">
        <v>290</v>
      </c>
      <c r="J15" s="162">
        <f t="shared" si="0"/>
        <v>1</v>
      </c>
      <c r="K15" s="414">
        <f>AVERAGE(J15:J16)</f>
        <v>1</v>
      </c>
      <c r="L15" s="156" t="str">
        <f>'5- Identificación de Riesgos'!I15</f>
        <v>Afectación Económica</v>
      </c>
      <c r="M15" s="259" t="s">
        <v>488</v>
      </c>
      <c r="N15" s="156" t="s">
        <v>290</v>
      </c>
      <c r="O15" s="156" t="s">
        <v>290</v>
      </c>
      <c r="P15" s="156" t="s">
        <v>290</v>
      </c>
      <c r="Q15" s="156" t="s">
        <v>290</v>
      </c>
      <c r="R15" s="162">
        <f t="shared" si="1"/>
        <v>1</v>
      </c>
      <c r="S15" s="414">
        <f>AVERAGE(R15:R16)</f>
        <v>1</v>
      </c>
      <c r="T15" s="358"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Baja - 2</v>
      </c>
      <c r="U15" s="354"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5" s="368" t="str">
        <f>CONCATENATE(VLOOKUP((LEFT(T15,LEN(T15)-4)&amp;LEFT(U15,LEN(U15)-4)),'9- Matriz de Calor '!$D$18:$E$42,2,0)," - ",RIGHT(T15,1)*RIGHT(U15,1))</f>
        <v>Bajo - 2</v>
      </c>
    </row>
    <row r="16" spans="1:278" ht="77.25" thickBot="1">
      <c r="A16" s="353"/>
      <c r="B16" s="355"/>
      <c r="C16" s="171" t="str">
        <f>'5- Identificación de Riesgos'!D16</f>
        <v>2. Falta de recursos presupuestales para enfrentar la necesidad de actualizar la plataforma tecnológica y los sistemas de información.</v>
      </c>
      <c r="D16" s="166"/>
      <c r="E16" s="164" t="s">
        <v>507</v>
      </c>
      <c r="F16" s="157" t="s">
        <v>290</v>
      </c>
      <c r="G16" s="157" t="s">
        <v>290</v>
      </c>
      <c r="H16" s="157" t="s">
        <v>290</v>
      </c>
      <c r="I16" s="157" t="s">
        <v>290</v>
      </c>
      <c r="J16" s="161">
        <f t="shared" si="0"/>
        <v>1</v>
      </c>
      <c r="K16" s="413"/>
      <c r="L16" s="157" t="str">
        <f>'5- Identificación de Riesgos'!I16</f>
        <v>Interrupción o afectación en la prestación del servicio administrativo</v>
      </c>
      <c r="M16" s="259" t="s">
        <v>488</v>
      </c>
      <c r="N16" s="157" t="s">
        <v>290</v>
      </c>
      <c r="O16" s="157" t="s">
        <v>290</v>
      </c>
      <c r="P16" s="157" t="s">
        <v>290</v>
      </c>
      <c r="Q16" s="157" t="s">
        <v>290</v>
      </c>
      <c r="R16" s="161">
        <f t="shared" si="1"/>
        <v>1</v>
      </c>
      <c r="S16" s="413"/>
      <c r="T16" s="359"/>
      <c r="U16" s="355"/>
      <c r="V16" s="367"/>
    </row>
    <row r="17" spans="1:22" ht="51.75" thickBot="1">
      <c r="A17" s="352">
        <f>'5- Identificación de Riesgos'!A17</f>
        <v>3</v>
      </c>
      <c r="B17" s="354" t="str">
        <f>'5- Identificación de Riesgos'!B17</f>
        <v>Falta de Gobernabilidad de TIC</v>
      </c>
      <c r="C17" s="170" t="str">
        <f>'5- Identificación de Riesgos'!D17</f>
        <v>1. Falta de control y regulación respecto de la aplicación del las TIC en las diferentes Seccionales.</v>
      </c>
      <c r="D17" s="167"/>
      <c r="E17" s="163" t="s">
        <v>489</v>
      </c>
      <c r="F17" s="156" t="s">
        <v>290</v>
      </c>
      <c r="G17" s="156" t="s">
        <v>290</v>
      </c>
      <c r="H17" s="156" t="s">
        <v>290</v>
      </c>
      <c r="I17" s="156" t="s">
        <v>290</v>
      </c>
      <c r="J17" s="162">
        <f t="shared" ref="J17:J34" si="2">COUNTIF(F17:I17,"SI")/4</f>
        <v>1</v>
      </c>
      <c r="K17" s="414">
        <f>AVERAGE(J17:J19)</f>
        <v>1</v>
      </c>
      <c r="L17" s="156" t="str">
        <f>'5- Identificación de Riesgos'!I17</f>
        <v>Incumplimiento de las metas establecidas</v>
      </c>
      <c r="M17" s="259" t="s">
        <v>488</v>
      </c>
      <c r="N17" s="156" t="s">
        <v>290</v>
      </c>
      <c r="O17" s="156" t="s">
        <v>290</v>
      </c>
      <c r="P17" s="156" t="s">
        <v>290</v>
      </c>
      <c r="Q17" s="156" t="s">
        <v>290</v>
      </c>
      <c r="R17" s="162">
        <f t="shared" ref="R17:R30" si="3">SUM(COUNTIF(N17,"SI")*25%,COUNTIF(O17,"SI")*40%,COUNTIF(P17,"SI")*25%,COUNTIF(Q17,"SI")*10%)</f>
        <v>1</v>
      </c>
      <c r="S17" s="414">
        <f>AVERAGE(R17:R19)</f>
        <v>1</v>
      </c>
      <c r="T17" s="358" t="str">
        <f>CONCATENATE(INDEX('8- Políticas de Administración '!$B$6:$F$10,MATCH(ROUND(IF((RIGHT('5- Identificación de Riesgos'!H17,1)-'6- Valoración Controles'!K17)&lt;1,1,(RIGHT('5- Identificación de Riesgos'!H17,1)-'6- Valoración Controles'!K17)),0),'8- Políticas de Administración '!$F$6:$F$10,0),1)," - ",ROUND(IF((RIGHT('5- Identificación de Riesgos'!H17,1)-'6- Valoración Controles'!K17)&lt;1,1,(RIGHT('5- Identificación de Riesgos'!H17,1)-'6- Valoración Controles'!K17)),0))</f>
        <v>Media - 3</v>
      </c>
      <c r="U17" s="354" t="str">
        <f>CONCATENATE(INDEX('8- Políticas de Administración '!$B$17:$F$21,MATCH(ROUND(IF((RIGHT('5- Identificación de Riesgos'!M17,1)-'6- Valoración Controles'!S17)&lt;1,1,(RIGHT('5- Identificación de Riesgos'!M17,1)-'6- Valoración Controles'!S17)),0),'8- Políticas de Administración '!$F$17:$F$21,0),1)," - ",ROUND(IF((RIGHT('5- Identificación de Riesgos'!M17,1)-'6- Valoración Controles'!S17)&lt;1,1,(RIGHT('5- Identificación de Riesgos'!M17,1)-'6- Valoración Controles'!S17)),0))</f>
        <v>Leve - 1</v>
      </c>
      <c r="V17" s="368" t="str">
        <f>CONCATENATE(VLOOKUP((LEFT(T17,LEN(T17)-4)&amp;LEFT(U17,LEN(U17)-4)),'9- Matriz de Calor '!$D$18:$E$42,2,0)," - ",RIGHT(T17,1)*RIGHT(U17,1))</f>
        <v>Moderado - 3</v>
      </c>
    </row>
    <row r="18" spans="1:22" ht="51.75" thickBot="1">
      <c r="A18" s="353"/>
      <c r="B18" s="355"/>
      <c r="C18" s="171" t="str">
        <f>'5- Identificación de Riesgos'!D18</f>
        <v>2. Desarticulación con los ingenieros Seccionales, al no tener administrativamente dependencia de la dirección de la Unidad de Informática.</v>
      </c>
      <c r="D18" s="166"/>
      <c r="E18" s="164" t="s">
        <v>490</v>
      </c>
      <c r="F18" s="157" t="s">
        <v>290</v>
      </c>
      <c r="G18" s="157" t="s">
        <v>290</v>
      </c>
      <c r="H18" s="157" t="s">
        <v>290</v>
      </c>
      <c r="I18" s="157" t="s">
        <v>290</v>
      </c>
      <c r="J18" s="161">
        <f t="shared" si="2"/>
        <v>1</v>
      </c>
      <c r="K18" s="413"/>
      <c r="L18" s="157">
        <f>'5- Identificación de Riesgos'!I18</f>
        <v>0</v>
      </c>
      <c r="M18" s="260" t="s">
        <v>291</v>
      </c>
      <c r="N18" s="157" t="s">
        <v>290</v>
      </c>
      <c r="O18" s="157" t="s">
        <v>290</v>
      </c>
      <c r="P18" s="157" t="s">
        <v>290</v>
      </c>
      <c r="Q18" s="157" t="s">
        <v>290</v>
      </c>
      <c r="R18" s="161">
        <f t="shared" si="3"/>
        <v>1</v>
      </c>
      <c r="S18" s="413"/>
      <c r="T18" s="359"/>
      <c r="U18" s="355"/>
      <c r="V18" s="367"/>
    </row>
    <row r="19" spans="1:22" ht="77.25" thickBot="1">
      <c r="A19" s="353"/>
      <c r="B19" s="355"/>
      <c r="C19" s="171" t="str">
        <f>'5- Identificación de Riesgos'!D19</f>
        <v>3.Falta de Estandarización de la implementación de aplicativos a nivel nacional.</v>
      </c>
      <c r="D19" s="166"/>
      <c r="E19" s="164" t="s">
        <v>508</v>
      </c>
      <c r="F19" s="157" t="s">
        <v>290</v>
      </c>
      <c r="G19" s="157" t="s">
        <v>290</v>
      </c>
      <c r="H19" s="157" t="s">
        <v>290</v>
      </c>
      <c r="I19" s="157" t="s">
        <v>290</v>
      </c>
      <c r="J19" s="161">
        <f t="shared" si="2"/>
        <v>1</v>
      </c>
      <c r="K19" s="413"/>
      <c r="L19" s="157" t="str">
        <f>'5- Identificación de Riesgos'!I19</f>
        <v>Interrupción o afectación en la prestación del servicio administrativo</v>
      </c>
      <c r="M19" s="260" t="s">
        <v>291</v>
      </c>
      <c r="N19" s="157" t="s">
        <v>290</v>
      </c>
      <c r="O19" s="157" t="s">
        <v>290</v>
      </c>
      <c r="P19" s="157" t="s">
        <v>290</v>
      </c>
      <c r="Q19" s="157" t="s">
        <v>290</v>
      </c>
      <c r="R19" s="161">
        <f t="shared" si="3"/>
        <v>1</v>
      </c>
      <c r="S19" s="413"/>
      <c r="T19" s="359"/>
      <c r="U19" s="355"/>
      <c r="V19" s="367"/>
    </row>
    <row r="20" spans="1:22" ht="51">
      <c r="A20" s="352">
        <f>'5- Identificación de Riesgos'!A20</f>
        <v>4</v>
      </c>
      <c r="B20" s="354" t="str">
        <f>'5- Identificación de Riesgos'!B20</f>
        <v>Interrupción del servicio de conectividad LAN - Local</v>
      </c>
      <c r="C20" s="170" t="str">
        <f>'5- Identificación de Riesgos'!D20</f>
        <v>1. Fallas en la operación de los equipos activos de RED.</v>
      </c>
      <c r="D20" s="167"/>
      <c r="E20" s="164" t="s">
        <v>517</v>
      </c>
      <c r="F20" s="156" t="s">
        <v>289</v>
      </c>
      <c r="G20" s="156" t="s">
        <v>289</v>
      </c>
      <c r="H20" s="156" t="s">
        <v>290</v>
      </c>
      <c r="I20" s="156" t="s">
        <v>290</v>
      </c>
      <c r="J20" s="162">
        <f t="shared" si="2"/>
        <v>0.5</v>
      </c>
      <c r="K20" s="414">
        <f>AVERAGE(J20:J23)</f>
        <v>0.5625</v>
      </c>
      <c r="L20" s="156" t="str">
        <f>'5- Identificación de Riesgos'!I20</f>
        <v>Interrupción o afectación en la prestación del servicio administrativo</v>
      </c>
      <c r="M20" s="259" t="s">
        <v>488</v>
      </c>
      <c r="N20" s="156" t="s">
        <v>289</v>
      </c>
      <c r="O20" s="156" t="s">
        <v>289</v>
      </c>
      <c r="P20" s="156" t="s">
        <v>290</v>
      </c>
      <c r="Q20" s="156" t="s">
        <v>289</v>
      </c>
      <c r="R20" s="162">
        <f t="shared" si="3"/>
        <v>0.25</v>
      </c>
      <c r="S20" s="414">
        <f>AVERAGE(R20:R23)</f>
        <v>0.375</v>
      </c>
      <c r="T20" s="358"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35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68" t="str">
        <f>CONCATENATE(VLOOKUP((LEFT(T20,LEN(T20)-4)&amp;LEFT(U20,LEN(U20)-4)),'9- Matriz de Calor '!$D$18:$E$42,2,0)," - ",RIGHT(T20,1)*RIGHT(U20,1))</f>
        <v>Moderado - 3</v>
      </c>
    </row>
    <row r="21" spans="1:22" ht="51">
      <c r="A21" s="353"/>
      <c r="B21" s="355"/>
      <c r="C21" s="171" t="str">
        <f>'5- Identificación de Riesgos'!D21</f>
        <v>2. Fallas en el fluido eléctrico.</v>
      </c>
      <c r="D21" s="166"/>
      <c r="E21" s="164" t="s">
        <v>509</v>
      </c>
      <c r="F21" s="157" t="s">
        <v>289</v>
      </c>
      <c r="G21" s="157" t="s">
        <v>289</v>
      </c>
      <c r="H21" s="157" t="s">
        <v>290</v>
      </c>
      <c r="I21" s="157" t="s">
        <v>290</v>
      </c>
      <c r="J21" s="161">
        <f t="shared" si="2"/>
        <v>0.5</v>
      </c>
      <c r="K21" s="413"/>
      <c r="L21" s="157">
        <f>'5- Identificación de Riesgos'!I21</f>
        <v>0</v>
      </c>
      <c r="M21" s="259" t="s">
        <v>488</v>
      </c>
      <c r="N21" s="157" t="s">
        <v>289</v>
      </c>
      <c r="O21" s="157" t="s">
        <v>289</v>
      </c>
      <c r="P21" s="157" t="s">
        <v>290</v>
      </c>
      <c r="Q21" s="157" t="s">
        <v>289</v>
      </c>
      <c r="R21" s="161">
        <f t="shared" si="3"/>
        <v>0.25</v>
      </c>
      <c r="S21" s="413"/>
      <c r="T21" s="359"/>
      <c r="U21" s="355"/>
      <c r="V21" s="367"/>
    </row>
    <row r="22" spans="1:22" ht="51">
      <c r="A22" s="353"/>
      <c r="B22" s="355"/>
      <c r="C22" s="171" t="str">
        <f>'5- Identificación de Riesgos'!D22</f>
        <v>3. Falta o demoras en el mantenimiento.</v>
      </c>
      <c r="D22" s="166"/>
      <c r="E22" s="164" t="s">
        <v>492</v>
      </c>
      <c r="F22" s="157" t="s">
        <v>289</v>
      </c>
      <c r="G22" s="157" t="s">
        <v>289</v>
      </c>
      <c r="H22" s="157" t="s">
        <v>290</v>
      </c>
      <c r="I22" s="157" t="s">
        <v>290</v>
      </c>
      <c r="J22" s="161">
        <f t="shared" si="2"/>
        <v>0.5</v>
      </c>
      <c r="K22" s="413"/>
      <c r="L22" s="157" t="str">
        <f>'5- Identificación de Riesgos'!I22</f>
        <v>Incumplimiento de las metas establecidas</v>
      </c>
      <c r="M22" s="259" t="s">
        <v>488</v>
      </c>
      <c r="N22" s="157" t="s">
        <v>289</v>
      </c>
      <c r="O22" s="157" t="s">
        <v>289</v>
      </c>
      <c r="P22" s="157" t="s">
        <v>290</v>
      </c>
      <c r="Q22" s="157" t="s">
        <v>289</v>
      </c>
      <c r="R22" s="161">
        <f t="shared" si="3"/>
        <v>0.25</v>
      </c>
      <c r="S22" s="413"/>
      <c r="T22" s="359"/>
      <c r="U22" s="355"/>
      <c r="V22" s="367"/>
    </row>
    <row r="23" spans="1:22" ht="64.5" thickBot="1">
      <c r="A23" s="353"/>
      <c r="B23" s="355"/>
      <c r="C23" s="171" t="str">
        <f>'5- Identificación de Riesgos'!D23</f>
        <v>4. Falta de presupuesto.</v>
      </c>
      <c r="D23" s="166"/>
      <c r="E23" s="164" t="s">
        <v>497</v>
      </c>
      <c r="F23" s="157" t="s">
        <v>289</v>
      </c>
      <c r="G23" s="157" t="s">
        <v>290</v>
      </c>
      <c r="H23" s="157" t="s">
        <v>290</v>
      </c>
      <c r="I23" s="157" t="s">
        <v>290</v>
      </c>
      <c r="J23" s="161">
        <f t="shared" si="2"/>
        <v>0.75</v>
      </c>
      <c r="K23" s="413"/>
      <c r="L23" s="157" t="str">
        <f>'5- Identificación de Riesgos'!I23</f>
        <v>Afectación Económica</v>
      </c>
      <c r="M23" s="259" t="s">
        <v>488</v>
      </c>
      <c r="N23" s="157" t="s">
        <v>289</v>
      </c>
      <c r="O23" s="157" t="s">
        <v>290</v>
      </c>
      <c r="P23" s="157" t="s">
        <v>290</v>
      </c>
      <c r="Q23" s="157" t="s">
        <v>290</v>
      </c>
      <c r="R23" s="161">
        <f t="shared" si="3"/>
        <v>0.75</v>
      </c>
      <c r="S23" s="413"/>
      <c r="T23" s="359"/>
      <c r="U23" s="355"/>
      <c r="V23" s="367"/>
    </row>
    <row r="24" spans="1:22" ht="63.75">
      <c r="A24" s="362">
        <v>5</v>
      </c>
      <c r="B24" s="354" t="str">
        <f>'5- Identificación de Riesgos'!B24</f>
        <v>Afectación o interrupción en la  prestación de servicios tecnológicos</v>
      </c>
      <c r="C24" s="170" t="str">
        <f>'5- Identificación de Riesgos'!D24</f>
        <v>1. Migración de los mismos, en el cambio de proveedor, afectando el normal desarrollo de las actividades.</v>
      </c>
      <c r="D24" s="167"/>
      <c r="E24" s="163" t="s">
        <v>518</v>
      </c>
      <c r="F24" s="156" t="s">
        <v>290</v>
      </c>
      <c r="G24" s="156" t="s">
        <v>290</v>
      </c>
      <c r="H24" s="156" t="s">
        <v>290</v>
      </c>
      <c r="I24" s="156" t="s">
        <v>290</v>
      </c>
      <c r="J24" s="162">
        <f t="shared" si="2"/>
        <v>1</v>
      </c>
      <c r="K24" s="414">
        <f>AVERAGE(J24:J26)</f>
        <v>1</v>
      </c>
      <c r="L24" s="156" t="str">
        <f>'5- Identificación de Riesgos'!I24</f>
        <v>Interrupción o afectación en la prestación del servicio administrativo</v>
      </c>
      <c r="M24" s="260" t="s">
        <v>291</v>
      </c>
      <c r="N24" s="156" t="s">
        <v>290</v>
      </c>
      <c r="O24" s="156" t="s">
        <v>290</v>
      </c>
      <c r="P24" s="156" t="s">
        <v>290</v>
      </c>
      <c r="Q24" s="156" t="s">
        <v>290</v>
      </c>
      <c r="R24" s="162">
        <f t="shared" si="3"/>
        <v>1</v>
      </c>
      <c r="S24" s="414">
        <f>AVERAGE(R24:R26)</f>
        <v>1</v>
      </c>
      <c r="T24" s="358" t="str">
        <f>CONCATENATE(INDEX('8- Políticas de Administración '!$B$6:$F$10,MATCH(ROUND(IF((RIGHT('5- Identificación de Riesgos'!H24,1)-'6- Valoración Controles'!K24)&lt;1,1,(RIGHT('5- Identificación de Riesgos'!H24,1)-'6- Valoración Controles'!K24)),0),'8- Políticas de Administración '!$F$6:$F$10,0),1)," - ",ROUND(IF((RIGHT('5- Identificación de Riesgos'!H24,1)-'6- Valoración Controles'!K24)&lt;1,1,(RIGHT('5- Identificación de Riesgos'!H24,1)-'6- Valoración Controles'!K24)),0))</f>
        <v>Muy Baja - 1</v>
      </c>
      <c r="U24" s="354" t="str">
        <f>CONCATENATE(INDEX('8- Políticas de Administración '!$B$17:$F$21,MATCH(ROUND(IF((RIGHT('5- Identificación de Riesgos'!M24,1)-'6- Valoración Controles'!S24)&lt;1,1,(RIGHT('5- Identificación de Riesgos'!M24,1)-'6- Valoración Controles'!S24)),0),'8- Políticas de Administración '!$F$17:$F$21,0),1)," - ",ROUND(IF((RIGHT('5- Identificación de Riesgos'!M24,1)-'6- Valoración Controles'!S24)&lt;1,1,(RIGHT('5- Identificación de Riesgos'!M24,1)-'6- Valoración Controles'!S24)),0))</f>
        <v>Leve - 1</v>
      </c>
      <c r="V24" s="368" t="str">
        <f>CONCATENATE(VLOOKUP((LEFT(T24,LEN(T24)-4)&amp;LEFT(U24,LEN(U24)-4)),'9- Matriz de Calor '!$D$18:$E$42,2,0)," - ",RIGHT(T24,1)*RIGHT(U24,1))</f>
        <v>Bajo - 1</v>
      </c>
    </row>
    <row r="25" spans="1:22" ht="76.5">
      <c r="A25" s="363"/>
      <c r="B25" s="355"/>
      <c r="C25" s="171" t="str">
        <f>'5- Identificación de Riesgos'!D25</f>
        <v>2. Modificaciones en sistemas de información que por su obolescencia , no se puedan realizar en el aplicativo</v>
      </c>
      <c r="D25" s="166"/>
      <c r="E25" s="164" t="s">
        <v>511</v>
      </c>
      <c r="F25" s="157" t="s">
        <v>290</v>
      </c>
      <c r="G25" s="157" t="s">
        <v>290</v>
      </c>
      <c r="H25" s="157" t="s">
        <v>290</v>
      </c>
      <c r="I25" s="157" t="s">
        <v>290</v>
      </c>
      <c r="J25" s="161">
        <f t="shared" si="2"/>
        <v>1</v>
      </c>
      <c r="K25" s="413"/>
      <c r="L25" s="157">
        <f>'5- Identificación de Riesgos'!I25</f>
        <v>0</v>
      </c>
      <c r="M25" s="259" t="s">
        <v>488</v>
      </c>
      <c r="N25" s="157" t="s">
        <v>290</v>
      </c>
      <c r="O25" s="157" t="s">
        <v>290</v>
      </c>
      <c r="P25" s="157" t="s">
        <v>290</v>
      </c>
      <c r="Q25" s="157" t="s">
        <v>290</v>
      </c>
      <c r="R25" s="161">
        <f t="shared" si="3"/>
        <v>1</v>
      </c>
      <c r="S25" s="413"/>
      <c r="T25" s="359"/>
      <c r="U25" s="355"/>
      <c r="V25" s="367"/>
    </row>
    <row r="26" spans="1:22" ht="64.5" thickBot="1">
      <c r="A26" s="363"/>
      <c r="B26" s="355"/>
      <c r="C26" s="171" t="str">
        <f>'5- Identificación de Riesgos'!D26</f>
        <v>3. Falta de presupuesto.</v>
      </c>
      <c r="D26" s="166"/>
      <c r="E26" s="164" t="s">
        <v>512</v>
      </c>
      <c r="F26" s="157" t="s">
        <v>290</v>
      </c>
      <c r="G26" s="157" t="s">
        <v>290</v>
      </c>
      <c r="H26" s="157" t="s">
        <v>290</v>
      </c>
      <c r="I26" s="157" t="s">
        <v>290</v>
      </c>
      <c r="J26" s="161">
        <f t="shared" si="2"/>
        <v>1</v>
      </c>
      <c r="K26" s="413"/>
      <c r="L26" s="157">
        <f>'5- Identificación de Riesgos'!I26</f>
        <v>0</v>
      </c>
      <c r="M26" s="259" t="s">
        <v>488</v>
      </c>
      <c r="N26" s="157" t="s">
        <v>290</v>
      </c>
      <c r="O26" s="157" t="s">
        <v>290</v>
      </c>
      <c r="P26" s="157" t="s">
        <v>290</v>
      </c>
      <c r="Q26" s="157" t="s">
        <v>290</v>
      </c>
      <c r="R26" s="161">
        <f t="shared" si="3"/>
        <v>1</v>
      </c>
      <c r="S26" s="413"/>
      <c r="T26" s="359"/>
      <c r="U26" s="355"/>
      <c r="V26" s="367"/>
    </row>
    <row r="27" spans="1:22" ht="76.5">
      <c r="A27" s="409">
        <v>6</v>
      </c>
      <c r="B27" s="354" t="str">
        <f>'5- Identificación de Riesgos'!B27</f>
        <v>Recibir dádivas o beneficios a nombre propio o de terceros para  manipular las bases de datos o interrumpir las comunicaciones.</v>
      </c>
      <c r="C27" s="170" t="str">
        <f>'5- Identificación de Riesgos'!D27</f>
        <v>1. Insuficientes programas de capacitación para la toma de conciencia debido al desconocimiento de la ley antisoborno (ISO 37001:2016), Plan Anticorrupción y  de los  valores y principios propios de la entidad.</v>
      </c>
      <c r="D27" s="167"/>
      <c r="E27" s="164" t="s">
        <v>519</v>
      </c>
      <c r="F27" s="156" t="s">
        <v>289</v>
      </c>
      <c r="G27" s="156" t="s">
        <v>289</v>
      </c>
      <c r="H27" s="156" t="s">
        <v>290</v>
      </c>
      <c r="I27" s="156" t="s">
        <v>290</v>
      </c>
      <c r="J27" s="162">
        <f t="shared" si="2"/>
        <v>0.5</v>
      </c>
      <c r="K27" s="414">
        <f>AVERAGE(J27:J30)</f>
        <v>0.375</v>
      </c>
      <c r="L27" s="156" t="str">
        <f>'5- Identificación de Riesgos'!I27</f>
        <v>Afectación de reputacion,imagén,  credibilidad, satisfacción de usuarios y PI</v>
      </c>
      <c r="M27" s="259" t="s">
        <v>488</v>
      </c>
      <c r="N27" s="156" t="s">
        <v>289</v>
      </c>
      <c r="O27" s="156" t="s">
        <v>289</v>
      </c>
      <c r="P27" s="156" t="s">
        <v>290</v>
      </c>
      <c r="Q27" s="156" t="s">
        <v>289</v>
      </c>
      <c r="R27" s="162">
        <f t="shared" si="3"/>
        <v>0.25</v>
      </c>
      <c r="S27" s="414">
        <f>AVERAGE(R27:R30)</f>
        <v>0.25</v>
      </c>
      <c r="T27" s="358" t="str">
        <f>CONCATENATE(INDEX('8- Políticas de Administración '!$B$6:$F$10,MATCH(ROUND(IF((RIGHT('5- Identificación de Riesgos'!H27,1)-'6- Valoración Controles'!K27)&lt;1,1,(RIGHT('5- Identificación de Riesgos'!H27,1)-'6- Valoración Controles'!K27)),0),'8- Políticas de Administración '!$F$6:$F$10,0),1)," - ",ROUND(IF((RIGHT('5- Identificación de Riesgos'!H27,1)-'6- Valoración Controles'!K27)&lt;1,1,(RIGHT('5- Identificación de Riesgos'!H27,1)-'6- Valoración Controles'!K27)),0))</f>
        <v>Muy Baja - 1</v>
      </c>
      <c r="U27" s="354" t="str">
        <f>CONCATENATE(INDEX('8- Políticas de Administración '!$B$17:$F$21,MATCH(ROUND(IF((RIGHT('5- Identificación de Riesgos'!M27,1)-'6- Valoración Controles'!S27)&lt;1,1,(RIGHT('5- Identificación de Riesgos'!M27,1)-'6- Valoración Controles'!S27)),0),'8- Políticas de Administración '!$F$17:$F$21,0),1)," - ",ROUND(IF((RIGHT('5- Identificación de Riesgos'!M27,1)-'6- Valoración Controles'!S27)&lt;1,1,(RIGHT('5- Identificación de Riesgos'!M27,1)-'6- Valoración Controles'!S27)),0))</f>
        <v>Mayor - 4</v>
      </c>
      <c r="V27" s="368" t="str">
        <f>CONCATENATE(VLOOKUP((LEFT(T27,LEN(T27)-4)&amp;LEFT(U27,LEN(U27)-4)),'9- Matriz de Calor '!$D$18:$E$42,2,0)," - ",RIGHT(T27,1)*RIGHT(U27,1))</f>
        <v>Alto  - 4</v>
      </c>
    </row>
    <row r="28" spans="1:22" ht="51.75" thickBot="1">
      <c r="A28" s="407"/>
      <c r="B28" s="355"/>
      <c r="C28" s="171" t="str">
        <f>'5- Identificación de Riesgos'!D28</f>
        <v xml:space="preserve">2. Desconocimiento y no aplicación del Código de Ética y Buen Gobierno.    
</v>
      </c>
      <c r="D28" s="166"/>
      <c r="E28" s="164" t="s">
        <v>520</v>
      </c>
      <c r="F28" s="157" t="s">
        <v>289</v>
      </c>
      <c r="G28" s="157" t="s">
        <v>289</v>
      </c>
      <c r="H28" s="157" t="s">
        <v>290</v>
      </c>
      <c r="I28" s="157" t="s">
        <v>290</v>
      </c>
      <c r="J28" s="161">
        <f t="shared" si="2"/>
        <v>0.5</v>
      </c>
      <c r="K28" s="413"/>
      <c r="L28" s="157">
        <f>'5- Identificación de Riesgos'!I28</f>
        <v>0</v>
      </c>
      <c r="M28" s="259" t="s">
        <v>488</v>
      </c>
      <c r="N28" s="157" t="s">
        <v>289</v>
      </c>
      <c r="O28" s="157" t="s">
        <v>289</v>
      </c>
      <c r="P28" s="157" t="s">
        <v>290</v>
      </c>
      <c r="Q28" s="157" t="s">
        <v>289</v>
      </c>
      <c r="R28" s="161">
        <f t="shared" si="3"/>
        <v>0.25</v>
      </c>
      <c r="S28" s="413"/>
      <c r="T28" s="359"/>
      <c r="U28" s="355"/>
      <c r="V28" s="367"/>
    </row>
    <row r="29" spans="1:22" ht="64.5" thickBot="1">
      <c r="A29" s="407"/>
      <c r="B29" s="355"/>
      <c r="C29" s="171" t="str">
        <f>'5- Identificación de Riesgos'!D29</f>
        <v xml:space="preserve">3.Carencia de compromiso  y transparencia de los servidores judiciales.
</v>
      </c>
      <c r="D29" s="166"/>
      <c r="E29" s="164" t="s">
        <v>521</v>
      </c>
      <c r="F29" s="157" t="s">
        <v>289</v>
      </c>
      <c r="G29" s="156" t="s">
        <v>289</v>
      </c>
      <c r="H29" s="156" t="s">
        <v>290</v>
      </c>
      <c r="I29" s="156" t="s">
        <v>289</v>
      </c>
      <c r="J29" s="161">
        <f t="shared" si="2"/>
        <v>0.25</v>
      </c>
      <c r="K29" s="413"/>
      <c r="L29" s="157">
        <f>'5- Identificación de Riesgos'!I29</f>
        <v>0</v>
      </c>
      <c r="M29" s="259" t="s">
        <v>488</v>
      </c>
      <c r="N29" s="157" t="s">
        <v>289</v>
      </c>
      <c r="O29" s="156" t="s">
        <v>289</v>
      </c>
      <c r="P29" s="156" t="s">
        <v>290</v>
      </c>
      <c r="Q29" s="156" t="s">
        <v>289</v>
      </c>
      <c r="R29" s="161">
        <f t="shared" si="3"/>
        <v>0.25</v>
      </c>
      <c r="S29" s="413"/>
      <c r="T29" s="359"/>
      <c r="U29" s="355"/>
      <c r="V29" s="367"/>
    </row>
    <row r="30" spans="1:22" ht="51.75" thickBot="1">
      <c r="A30" s="407"/>
      <c r="B30" s="355"/>
      <c r="C30" s="171" t="str">
        <f>'5- Identificación de Riesgos'!D30</f>
        <v>4. Aplicación no adecuada  de los procedimientos de control.</v>
      </c>
      <c r="D30" s="166"/>
      <c r="E30" s="164" t="s">
        <v>522</v>
      </c>
      <c r="F30" s="157" t="s">
        <v>289</v>
      </c>
      <c r="G30" s="156" t="s">
        <v>289</v>
      </c>
      <c r="H30" s="156" t="s">
        <v>290</v>
      </c>
      <c r="I30" s="156" t="s">
        <v>289</v>
      </c>
      <c r="J30" s="161">
        <f t="shared" si="2"/>
        <v>0.25</v>
      </c>
      <c r="K30" s="413"/>
      <c r="L30" s="157">
        <f>'5- Identificación de Riesgos'!I30</f>
        <v>0</v>
      </c>
      <c r="M30" s="260" t="s">
        <v>291</v>
      </c>
      <c r="N30" s="157" t="s">
        <v>289</v>
      </c>
      <c r="O30" s="156" t="s">
        <v>289</v>
      </c>
      <c r="P30" s="156" t="s">
        <v>290</v>
      </c>
      <c r="Q30" s="156" t="s">
        <v>289</v>
      </c>
      <c r="R30" s="161">
        <f t="shared" si="3"/>
        <v>0.25</v>
      </c>
      <c r="S30" s="413"/>
      <c r="T30" s="359"/>
      <c r="U30" s="355"/>
      <c r="V30" s="367"/>
    </row>
    <row r="31" spans="1:22" ht="76.5">
      <c r="A31" s="406">
        <v>7</v>
      </c>
      <c r="B31" s="365" t="str">
        <f>'5- Identificación de Riesgos'!B31</f>
        <v>Ofrecer, prometer, entregar, aceptar o solicitar una ventaja indebida para la asignación de permisos para el acceso y uso de servicios tecnológicos no autorizados, con exposición de datos sensibles,  en  beneficio propio o de un tercero.</v>
      </c>
      <c r="C31" s="172" t="str">
        <f>'5- Identificación de Riesgos'!D31</f>
        <v>1. Falta de ética de los servidores públicos (Debilidades en principios y valores).</v>
      </c>
      <c r="D31" s="173"/>
      <c r="E31" s="164" t="s">
        <v>523</v>
      </c>
      <c r="F31" s="156" t="s">
        <v>289</v>
      </c>
      <c r="G31" s="156" t="s">
        <v>289</v>
      </c>
      <c r="H31" s="156" t="s">
        <v>290</v>
      </c>
      <c r="I31" s="156" t="s">
        <v>289</v>
      </c>
      <c r="J31" s="160">
        <f t="shared" si="2"/>
        <v>0.25</v>
      </c>
      <c r="K31" s="412">
        <f>AVERAGE(J31:J34)</f>
        <v>0.25</v>
      </c>
      <c r="L31" s="158" t="str">
        <f>'5- Identificación de Riesgos'!I27</f>
        <v>Afectación de reputacion,imagén,  credibilidad, satisfacción de usuarios y PI</v>
      </c>
      <c r="M31" s="259" t="s">
        <v>488</v>
      </c>
      <c r="N31" s="156" t="s">
        <v>289</v>
      </c>
      <c r="O31" s="156" t="s">
        <v>289</v>
      </c>
      <c r="P31" s="156" t="s">
        <v>290</v>
      </c>
      <c r="Q31" s="156" t="s">
        <v>289</v>
      </c>
      <c r="R31" s="160">
        <f t="shared" ref="R31:R34" si="4">SUM(COUNTIF(N31,"SI")*25%,COUNTIF(O31,"SI")*40%,COUNTIF(P31,"SI")*25%,COUNTIF(Q31,"SI")*10%)</f>
        <v>0.25</v>
      </c>
      <c r="S31" s="412">
        <f>AVERAGE(R31:R34)</f>
        <v>0.25</v>
      </c>
      <c r="T31" s="408" t="str">
        <f>CONCATENATE(INDEX('8- Políticas de Administración '!$B$6:$F$10,MATCH(ROUND(IF((RIGHT('5- Identificación de Riesgos'!H31,1)-'6- Valoración Controles'!K31)&lt;1,1,(RIGHT('5- Identificación de Riesgos'!H31,1)-'6- Valoración Controles'!K31)),0),'8- Políticas de Administración '!$F$6:$F$10,0),1)," - ",ROUND(IF((RIGHT('5- Identificación de Riesgos'!H31,1)-'6- Valoración Controles'!K31)&lt;1,1,(RIGHT('5- Identificación de Riesgos'!H31,1)-'6- Valoración Controles'!K31)),0))</f>
        <v>Muy Baja - 1</v>
      </c>
      <c r="U31" s="365" t="str">
        <f>CONCATENATE(INDEX('8- Políticas de Administración '!$B$17:$F$21,MATCH(ROUND(IF((RIGHT('5- Identificación de Riesgos'!M31,1)-'6- Valoración Controles'!S31)&lt;1,1,(RIGHT('5- Identificación de Riesgos'!M31,1)-'6- Valoración Controles'!S31)),0),'8- Políticas de Administración '!$F$17:$F$21,0),1)," - ",ROUND(IF((RIGHT('5- Identificación de Riesgos'!M31,1)-'6- Valoración Controles'!S31)&lt;1,1,(RIGHT('5- Identificación de Riesgos'!M31,1)-'6- Valoración Controles'!S31)),0))</f>
        <v>Mayor - 4</v>
      </c>
      <c r="V31" s="366" t="str">
        <f>CONCATENATE(VLOOKUP((LEFT(T31,LEN(T31)-4)&amp;LEFT(U31,LEN(U31)-4)),'9- Matriz de Calor '!$D$18:$E$42,2,0)," - ",RIGHT(T31,1)*RIGHT(U31,1))</f>
        <v>Alto  - 4</v>
      </c>
    </row>
    <row r="32" spans="1:22" ht="77.25" thickBot="1">
      <c r="A32" s="407"/>
      <c r="B32" s="355"/>
      <c r="C32" s="171" t="str">
        <f>'5- Identificación de Riesgos'!D32</f>
        <v>2. Falta de ética de terceros interesados  (Debilidades principios y valores).</v>
      </c>
      <c r="D32" s="165"/>
      <c r="E32" s="164" t="s">
        <v>523</v>
      </c>
      <c r="F32" s="157" t="s">
        <v>289</v>
      </c>
      <c r="G32" s="157" t="s">
        <v>289</v>
      </c>
      <c r="H32" s="157" t="s">
        <v>290</v>
      </c>
      <c r="I32" s="157" t="s">
        <v>289</v>
      </c>
      <c r="J32" s="161">
        <f t="shared" si="2"/>
        <v>0.25</v>
      </c>
      <c r="K32" s="413"/>
      <c r="L32" s="157">
        <f>'5- Identificación de Riesgos'!I28</f>
        <v>0</v>
      </c>
      <c r="M32" s="259" t="s">
        <v>488</v>
      </c>
      <c r="N32" s="157" t="s">
        <v>289</v>
      </c>
      <c r="O32" s="157" t="s">
        <v>289</v>
      </c>
      <c r="P32" s="157" t="s">
        <v>290</v>
      </c>
      <c r="Q32" s="157" t="s">
        <v>289</v>
      </c>
      <c r="R32" s="161">
        <f t="shared" si="4"/>
        <v>0.25</v>
      </c>
      <c r="S32" s="413"/>
      <c r="T32" s="359"/>
      <c r="U32" s="355"/>
      <c r="V32" s="367"/>
    </row>
    <row r="33" spans="1:22" ht="64.5" thickBot="1">
      <c r="A33" s="407"/>
      <c r="B33" s="355"/>
      <c r="C33" s="171" t="str">
        <f>'5- Identificación de Riesgos'!D33</f>
        <v>3. Debilidad en la gestión de Seguridad de la Información, relacionada con contraseñas.</v>
      </c>
      <c r="D33" s="165"/>
      <c r="E33" s="164" t="s">
        <v>524</v>
      </c>
      <c r="F33" s="157" t="s">
        <v>289</v>
      </c>
      <c r="G33" s="156" t="s">
        <v>289</v>
      </c>
      <c r="H33" s="156" t="s">
        <v>290</v>
      </c>
      <c r="I33" s="156" t="s">
        <v>289</v>
      </c>
      <c r="J33" s="161">
        <f t="shared" si="2"/>
        <v>0.25</v>
      </c>
      <c r="K33" s="413"/>
      <c r="L33" s="157">
        <f>'5- Identificación de Riesgos'!I29</f>
        <v>0</v>
      </c>
      <c r="M33" s="260" t="s">
        <v>291</v>
      </c>
      <c r="N33" s="157" t="s">
        <v>289</v>
      </c>
      <c r="O33" s="156" t="s">
        <v>289</v>
      </c>
      <c r="P33" s="156" t="s">
        <v>290</v>
      </c>
      <c r="Q33" s="156" t="s">
        <v>289</v>
      </c>
      <c r="R33" s="161">
        <f t="shared" si="4"/>
        <v>0.25</v>
      </c>
      <c r="S33" s="413"/>
      <c r="T33" s="359"/>
      <c r="U33" s="355"/>
      <c r="V33" s="367"/>
    </row>
    <row r="34" spans="1:22" ht="77.25" thickBot="1">
      <c r="A34" s="407"/>
      <c r="B34" s="355"/>
      <c r="C34" s="171" t="str">
        <f>'5- Identificación de Riesgos'!D34</f>
        <v>4. Debilidad en los controles relacionados con la gestión de los aplicativos. (Daño - cambio - manipulación base de datos).</v>
      </c>
      <c r="D34" s="165"/>
      <c r="E34" s="257" t="s">
        <v>525</v>
      </c>
      <c r="F34" s="157" t="s">
        <v>289</v>
      </c>
      <c r="G34" s="156" t="s">
        <v>289</v>
      </c>
      <c r="H34" s="156" t="s">
        <v>290</v>
      </c>
      <c r="I34" s="156" t="s">
        <v>289</v>
      </c>
      <c r="J34" s="161">
        <f t="shared" si="2"/>
        <v>0.25</v>
      </c>
      <c r="K34" s="413"/>
      <c r="L34" s="157">
        <f>'5- Identificación de Riesgos'!I30</f>
        <v>0</v>
      </c>
      <c r="M34" s="260" t="s">
        <v>291</v>
      </c>
      <c r="N34" s="157" t="s">
        <v>289</v>
      </c>
      <c r="O34" s="156" t="s">
        <v>289</v>
      </c>
      <c r="P34" s="156" t="s">
        <v>290</v>
      </c>
      <c r="Q34" s="156" t="s">
        <v>289</v>
      </c>
      <c r="R34" s="161">
        <f t="shared" si="4"/>
        <v>0.25</v>
      </c>
      <c r="S34" s="413"/>
      <c r="T34" s="359"/>
      <c r="U34" s="355"/>
      <c r="V34" s="367"/>
    </row>
    <row r="35" spans="1:22" ht="76.5">
      <c r="A35" s="409">
        <v>8</v>
      </c>
      <c r="B35" s="354" t="str">
        <f>'5- Identificación de Riesgos'!B35</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35" s="171" t="str">
        <f>'5- Identificación de Riesgos'!D35</f>
        <v>1. Falta de ética de los servidores públicos (Debilidades en principios y valores).</v>
      </c>
      <c r="D35" s="173"/>
      <c r="E35" s="164" t="s">
        <v>523</v>
      </c>
      <c r="F35" s="156" t="s">
        <v>289</v>
      </c>
      <c r="G35" s="156" t="s">
        <v>289</v>
      </c>
      <c r="H35" s="156" t="s">
        <v>290</v>
      </c>
      <c r="I35" s="156" t="s">
        <v>289</v>
      </c>
      <c r="J35" s="160">
        <f t="shared" ref="J35:J38" si="5">COUNTIF(F35:I35,"SI")/4</f>
        <v>0.25</v>
      </c>
      <c r="K35" s="412">
        <f>AVERAGE(J35:J38)</f>
        <v>0.25</v>
      </c>
      <c r="L35" s="158" t="str">
        <f>'5- Identificación de Riesgos'!I31</f>
        <v>Afectación de reputacion,imagén,  credibilidad, satisfacción de usuarios y PI</v>
      </c>
      <c r="M35" s="259" t="s">
        <v>488</v>
      </c>
      <c r="N35" s="156" t="s">
        <v>289</v>
      </c>
      <c r="O35" s="156" t="s">
        <v>289</v>
      </c>
      <c r="P35" s="156" t="s">
        <v>290</v>
      </c>
      <c r="Q35" s="156" t="s">
        <v>289</v>
      </c>
      <c r="R35" s="160">
        <f t="shared" ref="R35:R38" si="6">SUM(COUNTIF(N35,"SI")*25%,COUNTIF(O35,"SI")*40%,COUNTIF(P35,"SI")*25%,COUNTIF(Q35,"SI")*10%)</f>
        <v>0.25</v>
      </c>
      <c r="S35" s="412">
        <f>AVERAGE(R35:R38)</f>
        <v>0.25</v>
      </c>
      <c r="T35" s="408" t="str">
        <f>CONCATENATE(INDEX('8- Políticas de Administración '!$B$6:$F$10,MATCH(ROUND(IF((RIGHT('5- Identificación de Riesgos'!H31,1)-'6- Valoración Controles'!K35)&lt;1,1,(RIGHT('5- Identificación de Riesgos'!H31,1)-'6- Valoración Controles'!K35)),0),'8- Políticas de Administración '!$F$6:$F$10,0),1)," - ",ROUND(IF((RIGHT('5- Identificación de Riesgos'!H31,1)-'6- Valoración Controles'!K35)&lt;1,1,(RIGHT('5- Identificación de Riesgos'!H31,1)-'6- Valoración Controles'!K35)),0))</f>
        <v>Muy Baja - 1</v>
      </c>
      <c r="U35" s="354" t="str">
        <f>CONCATENATE(INDEX('8- Políticas de Administración '!$B$17:$F$21,MATCH(ROUND(IF((RIGHT('5- Identificación de Riesgos'!M35,1)-'6- Valoración Controles'!S35)&lt;1,1,(RIGHT('5- Identificación de Riesgos'!M35,1)-'6- Valoración Controles'!S35)),0),'8- Políticas de Administración '!$F$17:$F$21,0),1)," - ",ROUND(IF((RIGHT('5- Identificación de Riesgos'!M35,1)-'6- Valoración Controles'!S35)&lt;1,1,(RIGHT('5- Identificación de Riesgos'!M35,1)-'6- Valoración Controles'!S35)),0))</f>
        <v>Mayor - 4</v>
      </c>
      <c r="V35" s="368" t="str">
        <f>CONCATENATE(VLOOKUP((LEFT(T35,LEN(T35)-4)&amp;LEFT(U35,LEN(U35)-4)),'9- Matriz de Calor '!$D$18:$E$42,2,0)," - ",RIGHT(T35,1)*RIGHT(U35,1))</f>
        <v>Alto  - 4</v>
      </c>
    </row>
    <row r="36" spans="1:22" ht="77.25" thickBot="1">
      <c r="A36" s="407"/>
      <c r="B36" s="355"/>
      <c r="C36" s="171" t="str">
        <f>'5- Identificación de Riesgos'!D36</f>
        <v>2. Falta de ética de terceros interesados  (Debilidades principios y valores).</v>
      </c>
      <c r="D36" s="165"/>
      <c r="E36" s="164" t="s">
        <v>513</v>
      </c>
      <c r="F36" s="157" t="s">
        <v>289</v>
      </c>
      <c r="G36" s="157" t="s">
        <v>289</v>
      </c>
      <c r="H36" s="157" t="s">
        <v>290</v>
      </c>
      <c r="I36" s="157" t="s">
        <v>289</v>
      </c>
      <c r="J36" s="161">
        <f t="shared" si="5"/>
        <v>0.25</v>
      </c>
      <c r="K36" s="413"/>
      <c r="L36" s="157">
        <f>'5- Identificación de Riesgos'!I32</f>
        <v>0</v>
      </c>
      <c r="M36" s="259" t="s">
        <v>488</v>
      </c>
      <c r="N36" s="157" t="s">
        <v>289</v>
      </c>
      <c r="O36" s="157" t="s">
        <v>289</v>
      </c>
      <c r="P36" s="157" t="s">
        <v>290</v>
      </c>
      <c r="Q36" s="157" t="s">
        <v>289</v>
      </c>
      <c r="R36" s="161">
        <f t="shared" si="6"/>
        <v>0.25</v>
      </c>
      <c r="S36" s="413"/>
      <c r="T36" s="359"/>
      <c r="U36" s="355"/>
      <c r="V36" s="367"/>
    </row>
    <row r="37" spans="1:22" ht="64.5" thickBot="1">
      <c r="A37" s="407"/>
      <c r="B37" s="355"/>
      <c r="C37" s="171" t="str">
        <f>'5- Identificación de Riesgos'!D37</f>
        <v>3. Debilidades en los controles de los procedimientos de estructuración contractual.</v>
      </c>
      <c r="D37" s="165"/>
      <c r="E37" s="257" t="s">
        <v>526</v>
      </c>
      <c r="F37" s="157" t="s">
        <v>289</v>
      </c>
      <c r="G37" s="156" t="s">
        <v>289</v>
      </c>
      <c r="H37" s="156" t="s">
        <v>290</v>
      </c>
      <c r="I37" s="156" t="s">
        <v>289</v>
      </c>
      <c r="J37" s="161">
        <f t="shared" si="5"/>
        <v>0.25</v>
      </c>
      <c r="K37" s="413"/>
      <c r="L37" s="157">
        <f>'5- Identificación de Riesgos'!I33</f>
        <v>0</v>
      </c>
      <c r="M37" s="260" t="s">
        <v>291</v>
      </c>
      <c r="N37" s="157" t="s">
        <v>289</v>
      </c>
      <c r="O37" s="156" t="s">
        <v>289</v>
      </c>
      <c r="P37" s="156" t="s">
        <v>290</v>
      </c>
      <c r="Q37" s="156" t="s">
        <v>289</v>
      </c>
      <c r="R37" s="161">
        <f t="shared" si="6"/>
        <v>0.25</v>
      </c>
      <c r="S37" s="413"/>
      <c r="T37" s="359"/>
      <c r="U37" s="355"/>
      <c r="V37" s="367"/>
    </row>
    <row r="38" spans="1:22" ht="64.5" thickBot="1">
      <c r="A38" s="407"/>
      <c r="B38" s="355"/>
      <c r="C38" s="171" t="str">
        <f>'5- Identificación de Riesgos'!D38</f>
        <v>4.Deficiencia de  controles en el trámite  de los documentos.</v>
      </c>
      <c r="D38" s="165"/>
      <c r="E38" s="257" t="s">
        <v>527</v>
      </c>
      <c r="F38" s="157" t="s">
        <v>289</v>
      </c>
      <c r="G38" s="156" t="s">
        <v>289</v>
      </c>
      <c r="H38" s="156" t="s">
        <v>290</v>
      </c>
      <c r="I38" s="156" t="s">
        <v>289</v>
      </c>
      <c r="J38" s="161">
        <f t="shared" si="5"/>
        <v>0.25</v>
      </c>
      <c r="K38" s="413"/>
      <c r="L38" s="157" t="str">
        <f>'5- Identificación de Riesgos'!I34</f>
        <v>Interrupción o afectación en la prestación del servicio administrativo</v>
      </c>
      <c r="M38" s="260" t="s">
        <v>291</v>
      </c>
      <c r="N38" s="157" t="s">
        <v>289</v>
      </c>
      <c r="O38" s="156" t="s">
        <v>289</v>
      </c>
      <c r="P38" s="156" t="s">
        <v>290</v>
      </c>
      <c r="Q38" s="156" t="s">
        <v>289</v>
      </c>
      <c r="R38" s="161">
        <f t="shared" si="6"/>
        <v>0.25</v>
      </c>
      <c r="S38" s="413"/>
      <c r="T38" s="359"/>
      <c r="U38" s="355"/>
      <c r="V38" s="367"/>
    </row>
    <row r="39" spans="1:22" ht="76.5">
      <c r="A39" s="409">
        <v>9</v>
      </c>
      <c r="B39" s="354" t="str">
        <f>'5- Identificación de Riesgos'!B39</f>
        <v>Ofrecer, prometer, entregar, aceptar o solicitar una ventaja para afectar indebidamente la evaluación técnica de ofertas en los procesos de contratación.</v>
      </c>
      <c r="C39" s="171" t="str">
        <f>'5- Identificación de Riesgos'!D39</f>
        <v>1. Falta de ética de los servidores públicos (Debilidades en principios y valores)</v>
      </c>
      <c r="E39" s="164" t="s">
        <v>523</v>
      </c>
      <c r="F39" s="156" t="s">
        <v>289</v>
      </c>
      <c r="G39" s="156" t="s">
        <v>289</v>
      </c>
      <c r="H39" s="156" t="s">
        <v>290</v>
      </c>
      <c r="I39" s="156" t="s">
        <v>289</v>
      </c>
      <c r="J39" s="160">
        <f t="shared" ref="J39:J46" si="7">COUNTIF(F39:I39,"SI")/4</f>
        <v>0.25</v>
      </c>
      <c r="K39" s="412">
        <f>AVERAGE(J39:J42)</f>
        <v>0.25</v>
      </c>
      <c r="L39" s="158" t="str">
        <f>'5- Identificación de Riesgos'!I35</f>
        <v>Afectación de reputacion,imagén,  credibilidad, satisfacción de usuarios y PI</v>
      </c>
      <c r="M39" s="259" t="s">
        <v>488</v>
      </c>
      <c r="N39" s="156" t="s">
        <v>289</v>
      </c>
      <c r="O39" s="156" t="s">
        <v>289</v>
      </c>
      <c r="P39" s="156" t="s">
        <v>290</v>
      </c>
      <c r="Q39" s="156" t="s">
        <v>289</v>
      </c>
      <c r="R39" s="160">
        <f t="shared" ref="R39:R46" si="8">SUM(COUNTIF(N39,"SI")*25%,COUNTIF(O39,"SI")*40%,COUNTIF(P39,"SI")*25%,COUNTIF(Q39,"SI")*10%)</f>
        <v>0.25</v>
      </c>
      <c r="S39" s="412">
        <f>AVERAGE(R39:R42)</f>
        <v>0.25</v>
      </c>
      <c r="T39" s="408" t="str">
        <f>CONCATENATE(INDEX('8- Políticas de Administración '!$B$6:$F$10,MATCH(ROUND(IF((RIGHT('5- Identificación de Riesgos'!H35,1)-'6- Valoración Controles'!K39)&lt;1,1,(RIGHT('5- Identificación de Riesgos'!H35,1)-'6- Valoración Controles'!K39)),0),'8- Políticas de Administración '!$F$6:$F$10,0),1)," - ",ROUND(IF((RIGHT('5- Identificación de Riesgos'!H35,1)-'6- Valoración Controles'!K39)&lt;1,1,(RIGHT('5- Identificación de Riesgos'!H35,1)-'6- Valoración Controles'!K39)),0))</f>
        <v>Muy Baja - 1</v>
      </c>
      <c r="U39" s="354" t="str">
        <f>CONCATENATE(INDEX('8- Políticas de Administración '!$B$17:$F$21,MATCH(ROUND(IF((RIGHT('5- Identificación de Riesgos'!M39,1)-'6- Valoración Controles'!S39)&lt;1,1,(RIGHT('5- Identificación de Riesgos'!M39,1)-'6- Valoración Controles'!S39)),0),'8- Políticas de Administración '!$F$17:$F$21,0),1)," - ",ROUND(IF((RIGHT('5- Identificación de Riesgos'!M39,1)-'6- Valoración Controles'!S39)&lt;1,1,(RIGHT('5- Identificación de Riesgos'!M39,1)-'6- Valoración Controles'!S39)),0))</f>
        <v>Mayor - 4</v>
      </c>
      <c r="V39" s="368" t="str">
        <f>CONCATENATE(VLOOKUP((LEFT(T39,LEN(T39)-4)&amp;LEFT(U39,LEN(U39)-4)),'9- Matriz de Calor '!$D$18:$E$42,2,0)," - ",RIGHT(T39,1)*RIGHT(U39,1))</f>
        <v>Alto  - 4</v>
      </c>
    </row>
    <row r="40" spans="1:22" ht="77.25" thickBot="1">
      <c r="A40" s="407"/>
      <c r="B40" s="355"/>
      <c r="C40" s="171" t="str">
        <f>'5- Identificación de Riesgos'!D40</f>
        <v>2. Falta de ética de terceros interesados  (Debilidades principios y valores).</v>
      </c>
      <c r="E40" s="164" t="s">
        <v>513</v>
      </c>
      <c r="F40" s="157" t="s">
        <v>289</v>
      </c>
      <c r="G40" s="157" t="s">
        <v>289</v>
      </c>
      <c r="H40" s="157" t="s">
        <v>290</v>
      </c>
      <c r="I40" s="157" t="s">
        <v>289</v>
      </c>
      <c r="J40" s="161">
        <f t="shared" si="7"/>
        <v>0.25</v>
      </c>
      <c r="K40" s="413"/>
      <c r="L40" s="157">
        <f>'5- Identificación de Riesgos'!I36</f>
        <v>0</v>
      </c>
      <c r="M40" s="259" t="s">
        <v>488</v>
      </c>
      <c r="N40" s="157" t="s">
        <v>289</v>
      </c>
      <c r="O40" s="157" t="s">
        <v>289</v>
      </c>
      <c r="P40" s="157" t="s">
        <v>290</v>
      </c>
      <c r="Q40" s="157" t="s">
        <v>289</v>
      </c>
      <c r="R40" s="161">
        <f t="shared" si="8"/>
        <v>0.25</v>
      </c>
      <c r="S40" s="413"/>
      <c r="T40" s="359"/>
      <c r="U40" s="355"/>
      <c r="V40" s="367"/>
    </row>
    <row r="41" spans="1:22" ht="64.5" thickBot="1">
      <c r="A41" s="407"/>
      <c r="B41" s="355"/>
      <c r="C41" s="171" t="str">
        <f>'5- Identificación de Riesgos'!D41</f>
        <v>2. Debilidades en los controles de los procedimientos de evaluación  contractual.</v>
      </c>
      <c r="E41" s="257" t="s">
        <v>526</v>
      </c>
      <c r="F41" s="157" t="s">
        <v>289</v>
      </c>
      <c r="G41" s="156" t="s">
        <v>289</v>
      </c>
      <c r="H41" s="156" t="s">
        <v>290</v>
      </c>
      <c r="I41" s="156" t="s">
        <v>289</v>
      </c>
      <c r="J41" s="161">
        <f t="shared" si="7"/>
        <v>0.25</v>
      </c>
      <c r="K41" s="413"/>
      <c r="L41" s="157">
        <f>'5- Identificación de Riesgos'!I37</f>
        <v>0</v>
      </c>
      <c r="M41" s="260" t="s">
        <v>291</v>
      </c>
      <c r="N41" s="157" t="s">
        <v>289</v>
      </c>
      <c r="O41" s="156" t="s">
        <v>289</v>
      </c>
      <c r="P41" s="156" t="s">
        <v>290</v>
      </c>
      <c r="Q41" s="156" t="s">
        <v>289</v>
      </c>
      <c r="R41" s="161">
        <f t="shared" si="8"/>
        <v>0.25</v>
      </c>
      <c r="S41" s="413"/>
      <c r="T41" s="359"/>
      <c r="U41" s="355"/>
      <c r="V41" s="367"/>
    </row>
    <row r="42" spans="1:22" ht="64.5" thickBot="1">
      <c r="A42" s="407"/>
      <c r="B42" s="355"/>
      <c r="C42" s="171" t="str">
        <f>'5- Identificación de Riesgos'!D42</f>
        <v>3.Deficiencia de  controles en el trámite  de los documentos.</v>
      </c>
      <c r="E42" s="257" t="s">
        <v>527</v>
      </c>
      <c r="F42" s="157" t="s">
        <v>289</v>
      </c>
      <c r="G42" s="156" t="s">
        <v>289</v>
      </c>
      <c r="H42" s="156" t="s">
        <v>290</v>
      </c>
      <c r="I42" s="156" t="s">
        <v>289</v>
      </c>
      <c r="J42" s="161">
        <f t="shared" si="7"/>
        <v>0.25</v>
      </c>
      <c r="K42" s="413"/>
      <c r="L42" s="157">
        <f>'5- Identificación de Riesgos'!I38</f>
        <v>0</v>
      </c>
      <c r="M42" s="260" t="s">
        <v>291</v>
      </c>
      <c r="N42" s="157" t="s">
        <v>289</v>
      </c>
      <c r="O42" s="156" t="s">
        <v>289</v>
      </c>
      <c r="P42" s="156" t="s">
        <v>290</v>
      </c>
      <c r="Q42" s="156" t="s">
        <v>289</v>
      </c>
      <c r="R42" s="161">
        <f t="shared" si="8"/>
        <v>0.25</v>
      </c>
      <c r="S42" s="413"/>
      <c r="T42" s="359"/>
      <c r="U42" s="355"/>
      <c r="V42" s="367"/>
    </row>
    <row r="43" spans="1:22" ht="76.5">
      <c r="A43" s="409">
        <v>10</v>
      </c>
      <c r="B43" s="354" t="str">
        <f>'5- Identificación de Riesgos'!B43</f>
        <v>Ofrecer, prometer, entregar, aceptar o solicitar una ventaja indebida  para afectar la supervisión o interventoría de los contratos.</v>
      </c>
      <c r="C43" s="171" t="str">
        <f>'5- Identificación de Riesgos'!D43</f>
        <v>1. Falta de ética de los servidores públicos (Debilidades en principios y valores)</v>
      </c>
      <c r="E43" s="164" t="s">
        <v>523</v>
      </c>
      <c r="F43" s="156" t="s">
        <v>289</v>
      </c>
      <c r="G43" s="156" t="s">
        <v>289</v>
      </c>
      <c r="H43" s="156" t="s">
        <v>290</v>
      </c>
      <c r="I43" s="156" t="s">
        <v>289</v>
      </c>
      <c r="J43" s="160">
        <f t="shared" si="7"/>
        <v>0.25</v>
      </c>
      <c r="K43" s="412">
        <f>AVERAGE(J43:J46)</f>
        <v>0.25</v>
      </c>
      <c r="L43" s="158" t="str">
        <f>'5- Identificación de Riesgos'!I39</f>
        <v>Afectación de reputacion,imagén,  credibilidad, satisfacción de usuarios y PI</v>
      </c>
      <c r="M43" s="259" t="s">
        <v>488</v>
      </c>
      <c r="N43" s="156" t="s">
        <v>289</v>
      </c>
      <c r="O43" s="156" t="s">
        <v>289</v>
      </c>
      <c r="P43" s="156" t="s">
        <v>290</v>
      </c>
      <c r="Q43" s="156" t="s">
        <v>289</v>
      </c>
      <c r="R43" s="160">
        <f t="shared" si="8"/>
        <v>0.25</v>
      </c>
      <c r="S43" s="412">
        <f>AVERAGE(R43:R46)</f>
        <v>0.25</v>
      </c>
      <c r="T43" s="408" t="str">
        <f>CONCATENATE(INDEX('8- Políticas de Administración '!$B$6:$F$10,MATCH(ROUND(IF((RIGHT('5- Identificación de Riesgos'!H39,1)-'6- Valoración Controles'!K43)&lt;1,1,(RIGHT('5- Identificación de Riesgos'!H39,1)-'6- Valoración Controles'!K43)),0),'8- Políticas de Administración '!$F$6:$F$10,0),1)," - ",ROUND(IF((RIGHT('5- Identificación de Riesgos'!H39,1)-'6- Valoración Controles'!K43)&lt;1,1,(RIGHT('5- Identificación de Riesgos'!H39,1)-'6- Valoración Controles'!K43)),0))</f>
        <v>Muy Baja - 1</v>
      </c>
      <c r="U43" s="354" t="str">
        <f>CONCATENATE(INDEX('8- Políticas de Administración '!$B$17:$F$21,MATCH(ROUND(IF((RIGHT('5- Identificación de Riesgos'!M43,1)-'6- Valoración Controles'!S43)&lt;1,1,(RIGHT('5- Identificación de Riesgos'!M43,1)-'6- Valoración Controles'!S43)),0),'8- Políticas de Administración '!$F$17:$F$21,0),1)," - ",ROUND(IF((RIGHT('5- Identificación de Riesgos'!M43,1)-'6- Valoración Controles'!S43)&lt;1,1,(RIGHT('5- Identificación de Riesgos'!M43,1)-'6- Valoración Controles'!S43)),0))</f>
        <v>Mayor - 4</v>
      </c>
      <c r="V43" s="368" t="str">
        <f>CONCATENATE(VLOOKUP((LEFT(T43,LEN(T43)-4)&amp;LEFT(U43,LEN(U43)-4)),'9- Matriz de Calor '!$D$18:$E$42,2,0)," - ",RIGHT(T43,1)*RIGHT(U43,1))</f>
        <v>Alto  - 4</v>
      </c>
    </row>
    <row r="44" spans="1:22" ht="77.25" thickBot="1">
      <c r="A44" s="407"/>
      <c r="B44" s="355"/>
      <c r="C44" s="171" t="str">
        <f>'5- Identificación de Riesgos'!D44</f>
        <v>2. Falta de ética de terceros interesados  (Debilidades principios y valores)</v>
      </c>
      <c r="E44" s="164" t="s">
        <v>523</v>
      </c>
      <c r="F44" s="157" t="s">
        <v>289</v>
      </c>
      <c r="G44" s="157" t="s">
        <v>289</v>
      </c>
      <c r="H44" s="157" t="s">
        <v>290</v>
      </c>
      <c r="I44" s="157" t="s">
        <v>289</v>
      </c>
      <c r="J44" s="161">
        <f t="shared" si="7"/>
        <v>0.25</v>
      </c>
      <c r="K44" s="413"/>
      <c r="L44" s="157">
        <f>'5- Identificación de Riesgos'!I40</f>
        <v>0</v>
      </c>
      <c r="M44" s="259" t="s">
        <v>488</v>
      </c>
      <c r="N44" s="157" t="s">
        <v>289</v>
      </c>
      <c r="O44" s="157" t="s">
        <v>289</v>
      </c>
      <c r="P44" s="157" t="s">
        <v>290</v>
      </c>
      <c r="Q44" s="157" t="s">
        <v>289</v>
      </c>
      <c r="R44" s="161">
        <f t="shared" si="8"/>
        <v>0.25</v>
      </c>
      <c r="S44" s="413"/>
      <c r="T44" s="359"/>
      <c r="U44" s="355"/>
      <c r="V44" s="367"/>
    </row>
    <row r="45" spans="1:22" ht="64.5" thickBot="1">
      <c r="A45" s="407"/>
      <c r="B45" s="355"/>
      <c r="C45" s="171" t="str">
        <f>'5- Identificación de Riesgos'!D45</f>
        <v>3. Debilidades en los controles de los procedimientos de supervisión o interventoría contractual.</v>
      </c>
      <c r="E45" s="257" t="s">
        <v>526</v>
      </c>
      <c r="F45" s="157" t="s">
        <v>289</v>
      </c>
      <c r="G45" s="156" t="s">
        <v>289</v>
      </c>
      <c r="H45" s="156" t="s">
        <v>290</v>
      </c>
      <c r="I45" s="156" t="s">
        <v>289</v>
      </c>
      <c r="J45" s="161">
        <f t="shared" si="7"/>
        <v>0.25</v>
      </c>
      <c r="K45" s="413"/>
      <c r="L45" s="157">
        <f>'5- Identificación de Riesgos'!I41</f>
        <v>0</v>
      </c>
      <c r="M45" s="260" t="s">
        <v>291</v>
      </c>
      <c r="N45" s="157" t="s">
        <v>289</v>
      </c>
      <c r="O45" s="156" t="s">
        <v>289</v>
      </c>
      <c r="P45" s="156" t="s">
        <v>290</v>
      </c>
      <c r="Q45" s="156" t="s">
        <v>289</v>
      </c>
      <c r="R45" s="161">
        <f t="shared" si="8"/>
        <v>0.25</v>
      </c>
      <c r="S45" s="413"/>
      <c r="T45" s="359"/>
      <c r="U45" s="355"/>
      <c r="V45" s="367"/>
    </row>
    <row r="46" spans="1:22" ht="63.75">
      <c r="A46" s="407"/>
      <c r="B46" s="355"/>
      <c r="C46" s="171" t="str">
        <f>'5- Identificación de Riesgos'!D46</f>
        <v>4.Deficiencia de  controles en el trámite  de los documentos.</v>
      </c>
      <c r="E46" s="257" t="s">
        <v>527</v>
      </c>
      <c r="F46" s="157" t="s">
        <v>289</v>
      </c>
      <c r="G46" s="156" t="s">
        <v>289</v>
      </c>
      <c r="H46" s="156" t="s">
        <v>290</v>
      </c>
      <c r="I46" s="156" t="s">
        <v>289</v>
      </c>
      <c r="J46" s="161">
        <f t="shared" si="7"/>
        <v>0.25</v>
      </c>
      <c r="K46" s="413"/>
      <c r="L46" s="157">
        <f>'5- Identificación de Riesgos'!I42</f>
        <v>0</v>
      </c>
      <c r="M46" s="260" t="s">
        <v>291</v>
      </c>
      <c r="N46" s="157" t="s">
        <v>289</v>
      </c>
      <c r="O46" s="156" t="s">
        <v>289</v>
      </c>
      <c r="P46" s="156" t="s">
        <v>290</v>
      </c>
      <c r="Q46" s="156" t="s">
        <v>289</v>
      </c>
      <c r="R46" s="161">
        <f t="shared" si="8"/>
        <v>0.25</v>
      </c>
      <c r="S46" s="413"/>
      <c r="T46" s="359"/>
      <c r="U46" s="355"/>
      <c r="V46" s="367"/>
    </row>
  </sheetData>
  <mergeCells count="88">
    <mergeCell ref="A39:A42"/>
    <mergeCell ref="A43:A46"/>
    <mergeCell ref="K39:K42"/>
    <mergeCell ref="S39:S42"/>
    <mergeCell ref="T39:T42"/>
    <mergeCell ref="K43:K46"/>
    <mergeCell ref="S43:S46"/>
    <mergeCell ref="T43:T46"/>
    <mergeCell ref="U35:U38"/>
    <mergeCell ref="V35:V38"/>
    <mergeCell ref="B39:B42"/>
    <mergeCell ref="B43:B46"/>
    <mergeCell ref="U39:U42"/>
    <mergeCell ref="V39:V42"/>
    <mergeCell ref="U43:U46"/>
    <mergeCell ref="V43:V46"/>
    <mergeCell ref="A35:A38"/>
    <mergeCell ref="B35:B38"/>
    <mergeCell ref="K35:K38"/>
    <mergeCell ref="S35:S38"/>
    <mergeCell ref="T35:T38"/>
    <mergeCell ref="A10:A14"/>
    <mergeCell ref="B10:B14"/>
    <mergeCell ref="C5:V5"/>
    <mergeCell ref="C6:V6"/>
    <mergeCell ref="S10:S14"/>
    <mergeCell ref="T10:T14"/>
    <mergeCell ref="U10:U14"/>
    <mergeCell ref="V10:V14"/>
    <mergeCell ref="K10:K14"/>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5:A16"/>
    <mergeCell ref="T17:T19"/>
    <mergeCell ref="U17:U19"/>
    <mergeCell ref="V17:V19"/>
    <mergeCell ref="A17:A19"/>
    <mergeCell ref="B17:B19"/>
    <mergeCell ref="K17:K19"/>
    <mergeCell ref="S17:S19"/>
    <mergeCell ref="B15:B16"/>
    <mergeCell ref="K15:K16"/>
    <mergeCell ref="V15:V16"/>
    <mergeCell ref="T15:T16"/>
    <mergeCell ref="U15:U16"/>
    <mergeCell ref="S15:S16"/>
    <mergeCell ref="T20:T23"/>
    <mergeCell ref="U20:U23"/>
    <mergeCell ref="V20:V23"/>
    <mergeCell ref="A20:A23"/>
    <mergeCell ref="B20:B23"/>
    <mergeCell ref="K20:K23"/>
    <mergeCell ref="S20:S23"/>
    <mergeCell ref="T24:T26"/>
    <mergeCell ref="U24:U26"/>
    <mergeCell ref="V24:V26"/>
    <mergeCell ref="A24:A26"/>
    <mergeCell ref="B24:B26"/>
    <mergeCell ref="K24:K26"/>
    <mergeCell ref="S24:S26"/>
    <mergeCell ref="T27:T30"/>
    <mergeCell ref="U27:U30"/>
    <mergeCell ref="V27:V30"/>
    <mergeCell ref="A27:A30"/>
    <mergeCell ref="B27:B30"/>
    <mergeCell ref="K27:K30"/>
    <mergeCell ref="S27:S30"/>
    <mergeCell ref="T31:T34"/>
    <mergeCell ref="U31:U34"/>
    <mergeCell ref="V31:V34"/>
    <mergeCell ref="B31:B34"/>
    <mergeCell ref="A31:A34"/>
    <mergeCell ref="K31:K34"/>
    <mergeCell ref="S31:S34"/>
  </mergeCells>
  <conditionalFormatting sqref="T10 T15">
    <cfRule type="containsText" dxfId="264" priority="390" operator="containsText" text="Baja">
      <formula>NOT(ISERROR(SEARCH("Baja",T10)))</formula>
    </cfRule>
    <cfRule type="containsText" dxfId="263" priority="373" operator="containsText" text="Muy Baja">
      <formula>NOT(ISERROR(SEARCH("Muy Baja",T10)))</formula>
    </cfRule>
    <cfRule type="containsText" dxfId="262" priority="374" operator="containsText" text="Baja">
      <formula>NOT(ISERROR(SEARCH("Baja",T10)))</formula>
    </cfRule>
    <cfRule type="containsText" dxfId="261" priority="375" operator="containsText" text="Muy Alta">
      <formula>NOT(ISERROR(SEARCH("Muy Alta",T10)))</formula>
    </cfRule>
    <cfRule type="containsText" dxfId="260" priority="379" operator="containsText" text="Media">
      <formula>NOT(ISERROR(SEARCH("Media",T10)))</formula>
    </cfRule>
    <cfRule type="containsText" dxfId="259" priority="378" operator="containsText" text="Media">
      <formula>NOT(ISERROR(SEARCH("Media",T10)))</formula>
    </cfRule>
    <cfRule type="containsText" dxfId="258" priority="380" operator="containsText" text="Media">
      <formula>NOT(ISERROR(SEARCH("Media",T10)))</formula>
    </cfRule>
    <cfRule type="containsText" dxfId="257" priority="381" operator="containsText" text="Muy Baja">
      <formula>NOT(ISERROR(SEARCH("Muy Baja",T10)))</formula>
    </cfRule>
    <cfRule type="containsText" dxfId="256" priority="382" operator="containsText" text="Baja">
      <formula>NOT(ISERROR(SEARCH("Baja",T10)))</formula>
    </cfRule>
    <cfRule type="containsText" dxfId="255" priority="383" operator="containsText" text="Muy Baja">
      <formula>NOT(ISERROR(SEARCH("Muy Baja",T10)))</formula>
    </cfRule>
    <cfRule type="containsText" dxfId="254" priority="385" operator="containsText" text="Muy Baja">
      <formula>NOT(ISERROR(SEARCH("Muy Baja",T10)))</formula>
    </cfRule>
    <cfRule type="containsText" dxfId="253" priority="386" operator="containsText" text="Muy Baja'Tabla probabilidad'!">
      <formula>NOT(ISERROR(SEARCH("Muy Baja'Tabla probabilidad'!",T10)))</formula>
    </cfRule>
    <cfRule type="containsText" dxfId="252" priority="387" operator="containsText" text="Muy bajo">
      <formula>NOT(ISERROR(SEARCH("Muy bajo",T10)))</formula>
    </cfRule>
    <cfRule type="containsText" dxfId="251" priority="388" operator="containsText" text="Alta">
      <formula>NOT(ISERROR(SEARCH("Alta",T10)))</formula>
    </cfRule>
    <cfRule type="containsText" dxfId="250" priority="377" operator="containsText" text="Alta">
      <formula>NOT(ISERROR(SEARCH("Alta",T10)))</formula>
    </cfRule>
    <cfRule type="containsText" dxfId="249" priority="389" operator="containsText" text="Media">
      <formula>NOT(ISERROR(SEARCH("Media",T10)))</formula>
    </cfRule>
    <cfRule type="containsText" dxfId="248" priority="391" operator="containsText" text="Muy baja">
      <formula>NOT(ISERROR(SEARCH("Muy baja",T10)))</formula>
    </cfRule>
    <cfRule type="containsText" dxfId="247" priority="384" operator="containsText" text="Muy Baja">
      <formula>NOT(ISERROR(SEARCH("Muy Baja",T10)))</formula>
    </cfRule>
    <cfRule type="cellIs" dxfId="246" priority="395" operator="between">
      <formula>0</formula>
      <formula>2</formula>
    </cfRule>
    <cfRule type="cellIs" dxfId="243" priority="394" operator="between">
      <formula>1</formula>
      <formula>2</formula>
    </cfRule>
  </conditionalFormatting>
  <conditionalFormatting sqref="T17">
    <cfRule type="containsText" dxfId="242" priority="317" operator="containsText" text="Baja">
      <formula>NOT(ISERROR(SEARCH("Baja",T17)))</formula>
    </cfRule>
    <cfRule type="containsText" dxfId="241" priority="316" operator="containsText" text="Muy Baja">
      <formula>NOT(ISERROR(SEARCH("Muy Baja",T17)))</formula>
    </cfRule>
    <cfRule type="containsText" dxfId="240" priority="315" operator="containsText" text="Media">
      <formula>NOT(ISERROR(SEARCH("Media",T17)))</formula>
    </cfRule>
    <cfRule type="containsText" dxfId="239" priority="314" operator="containsText" text="Media">
      <formula>NOT(ISERROR(SEARCH("Media",T17)))</formula>
    </cfRule>
    <cfRule type="containsText" dxfId="238" priority="313" operator="containsText" text="Media">
      <formula>NOT(ISERROR(SEARCH("Media",T17)))</formula>
    </cfRule>
    <cfRule type="containsText" dxfId="237" priority="310" operator="containsText" text="Muy Alta">
      <formula>NOT(ISERROR(SEARCH("Muy Alta",T17)))</formula>
    </cfRule>
    <cfRule type="containsText" dxfId="236" priority="309" operator="containsText" text="Baja">
      <formula>NOT(ISERROR(SEARCH("Baja",T17)))</formula>
    </cfRule>
    <cfRule type="containsText" dxfId="235" priority="308" operator="containsText" text="Muy Baja">
      <formula>NOT(ISERROR(SEARCH("Muy Baja",T17)))</formula>
    </cfRule>
    <cfRule type="containsText" dxfId="234" priority="320" operator="containsText" text="Muy Baja">
      <formula>NOT(ISERROR(SEARCH("Muy Baja",T17)))</formula>
    </cfRule>
    <cfRule type="cellIs" dxfId="232" priority="329" operator="between">
      <formula>1</formula>
      <formula>2</formula>
    </cfRule>
    <cfRule type="containsText" dxfId="231" priority="319" operator="containsText" text="Muy Baja">
      <formula>NOT(ISERROR(SEARCH("Muy Baja",T17)))</formula>
    </cfRule>
    <cfRule type="containsText" dxfId="229" priority="318" operator="containsText" text="Muy Baja">
      <formula>NOT(ISERROR(SEARCH("Muy Baja",T17)))</formula>
    </cfRule>
    <cfRule type="containsText" dxfId="228" priority="325" operator="containsText" text="Baja">
      <formula>NOT(ISERROR(SEARCH("Baja",T17)))</formula>
    </cfRule>
    <cfRule type="containsText" dxfId="227" priority="323" operator="containsText" text="Alta">
      <formula>NOT(ISERROR(SEARCH("Alta",T17)))</formula>
    </cfRule>
    <cfRule type="containsText" dxfId="226" priority="322" operator="containsText" text="Muy bajo">
      <formula>NOT(ISERROR(SEARCH("Muy bajo",T17)))</formula>
    </cfRule>
    <cfRule type="containsText" dxfId="225" priority="321" operator="containsText" text="Muy Baja'Tabla probabilidad'!">
      <formula>NOT(ISERROR(SEARCH("Muy Baja'Tabla probabilidad'!",T17)))</formula>
    </cfRule>
    <cfRule type="containsText" dxfId="224" priority="324" operator="containsText" text="Media">
      <formula>NOT(ISERROR(SEARCH("Media",T17)))</formula>
    </cfRule>
    <cfRule type="containsText" dxfId="223" priority="312" operator="containsText" text="Alta">
      <formula>NOT(ISERROR(SEARCH("Alta",T17)))</formula>
    </cfRule>
    <cfRule type="cellIs" dxfId="222" priority="330" operator="between">
      <formula>0</formula>
      <formula>2</formula>
    </cfRule>
    <cfRule type="containsText" dxfId="221" priority="326" operator="containsText" text="Muy baja">
      <formula>NOT(ISERROR(SEARCH("Muy baja",T17)))</formula>
    </cfRule>
  </conditionalFormatting>
  <conditionalFormatting sqref="T20">
    <cfRule type="containsText" dxfId="220" priority="275" operator="containsText" text="Muy Baja">
      <formula>NOT(ISERROR(SEARCH("Muy Baja",T20)))</formula>
    </cfRule>
    <cfRule type="cellIs" dxfId="219" priority="296" operator="between">
      <formula>1</formula>
      <formula>2</formula>
    </cfRule>
    <cfRule type="containsText" dxfId="216" priority="287" operator="containsText" text="Muy Baja">
      <formula>NOT(ISERROR(SEARCH("Muy Baja",T20)))</formula>
    </cfRule>
    <cfRule type="containsText" dxfId="215" priority="293" operator="containsText" text="Muy baja">
      <formula>NOT(ISERROR(SEARCH("Muy baja",T20)))</formula>
    </cfRule>
    <cfRule type="containsText" dxfId="214" priority="292" operator="containsText" text="Baja">
      <formula>NOT(ISERROR(SEARCH("Baja",T20)))</formula>
    </cfRule>
    <cfRule type="containsText" dxfId="213" priority="291" operator="containsText" text="Media">
      <formula>NOT(ISERROR(SEARCH("Media",T20)))</formula>
    </cfRule>
    <cfRule type="containsText" dxfId="212" priority="290" operator="containsText" text="Alta">
      <formula>NOT(ISERROR(SEARCH("Alta",T20)))</formula>
    </cfRule>
    <cfRule type="containsText" dxfId="211" priority="289" operator="containsText" text="Muy bajo">
      <formula>NOT(ISERROR(SEARCH("Muy bajo",T20)))</formula>
    </cfRule>
    <cfRule type="containsText" dxfId="210" priority="288" operator="containsText" text="Muy Baja'Tabla probabilidad'!">
      <formula>NOT(ISERROR(SEARCH("Muy Baja'Tabla probabilidad'!",T20)))</formula>
    </cfRule>
    <cfRule type="containsText" dxfId="209" priority="276" operator="containsText" text="Baja">
      <formula>NOT(ISERROR(SEARCH("Baja",T20)))</formula>
    </cfRule>
    <cfRule type="containsText" dxfId="208" priority="277" operator="containsText" text="Muy Alta">
      <formula>NOT(ISERROR(SEARCH("Muy Alta",T20)))</formula>
    </cfRule>
    <cfRule type="containsText" dxfId="207" priority="279" operator="containsText" text="Alta">
      <formula>NOT(ISERROR(SEARCH("Alta",T20)))</formula>
    </cfRule>
    <cfRule type="containsText" dxfId="206" priority="280" operator="containsText" text="Media">
      <formula>NOT(ISERROR(SEARCH("Media",T20)))</formula>
    </cfRule>
    <cfRule type="containsText" dxfId="205" priority="281" operator="containsText" text="Media">
      <formula>NOT(ISERROR(SEARCH("Media",T20)))</formula>
    </cfRule>
    <cfRule type="containsText" dxfId="204" priority="282" operator="containsText" text="Media">
      <formula>NOT(ISERROR(SEARCH("Media",T20)))</formula>
    </cfRule>
    <cfRule type="containsText" dxfId="203" priority="283" operator="containsText" text="Muy Baja">
      <formula>NOT(ISERROR(SEARCH("Muy Baja",T20)))</formula>
    </cfRule>
    <cfRule type="containsText" dxfId="202" priority="284" operator="containsText" text="Baja">
      <formula>NOT(ISERROR(SEARCH("Baja",T20)))</formula>
    </cfRule>
    <cfRule type="containsText" dxfId="201" priority="285" operator="containsText" text="Muy Baja">
      <formula>NOT(ISERROR(SEARCH("Muy Baja",T20)))</formula>
    </cfRule>
    <cfRule type="cellIs" dxfId="200" priority="297" operator="between">
      <formula>0</formula>
      <formula>2</formula>
    </cfRule>
    <cfRule type="containsText" dxfId="199" priority="286" operator="containsText" text="Muy Baja">
      <formula>NOT(ISERROR(SEARCH("Muy Baja",T20)))</formula>
    </cfRule>
  </conditionalFormatting>
  <conditionalFormatting sqref="T24 T27 T31">
    <cfRule type="containsText" dxfId="198" priority="58" operator="containsText" text="Muy bajo">
      <formula>NOT(ISERROR(SEARCH("Muy bajo",T24)))</formula>
    </cfRule>
    <cfRule type="containsText" dxfId="197" priority="59" operator="containsText" text="Alta">
      <formula>NOT(ISERROR(SEARCH("Alta",T24)))</formula>
    </cfRule>
    <cfRule type="containsText" dxfId="196" priority="60" operator="containsText" text="Media">
      <formula>NOT(ISERROR(SEARCH("Media",T24)))</formula>
    </cfRule>
    <cfRule type="containsText" dxfId="195" priority="61" operator="containsText" text="Baja">
      <formula>NOT(ISERROR(SEARCH("Baja",T24)))</formula>
    </cfRule>
    <cfRule type="containsText" dxfId="194" priority="62" operator="containsText" text="Muy baja">
      <formula>NOT(ISERROR(SEARCH("Muy baja",T24)))</formula>
    </cfRule>
    <cfRule type="cellIs" dxfId="191" priority="65" operator="between">
      <formula>1</formula>
      <formula>2</formula>
    </cfRule>
    <cfRule type="cellIs" dxfId="190" priority="66" operator="between">
      <formula>0</formula>
      <formula>2</formula>
    </cfRule>
    <cfRule type="containsText" dxfId="189" priority="56" operator="containsText" text="Muy Baja">
      <formula>NOT(ISERROR(SEARCH("Muy Baja",T24)))</formula>
    </cfRule>
    <cfRule type="containsText" dxfId="188" priority="45" operator="containsText" text="Baja">
      <formula>NOT(ISERROR(SEARCH("Baja",T24)))</formula>
    </cfRule>
    <cfRule type="containsText" dxfId="187" priority="57" operator="containsText" text="Muy Baja'Tabla probabilidad'!">
      <formula>NOT(ISERROR(SEARCH("Muy Baja'Tabla probabilidad'!",T24)))</formula>
    </cfRule>
    <cfRule type="containsText" dxfId="186" priority="55" operator="containsText" text="Muy Baja">
      <formula>NOT(ISERROR(SEARCH("Muy Baja",T24)))</formula>
    </cfRule>
    <cfRule type="containsText" dxfId="185" priority="54" operator="containsText" text="Muy Baja">
      <formula>NOT(ISERROR(SEARCH("Muy Baja",T24)))</formula>
    </cfRule>
    <cfRule type="containsText" dxfId="184" priority="53" operator="containsText" text="Baja">
      <formula>NOT(ISERROR(SEARCH("Baja",T24)))</formula>
    </cfRule>
    <cfRule type="containsText" dxfId="183" priority="52" operator="containsText" text="Muy Baja">
      <formula>NOT(ISERROR(SEARCH("Muy Baja",T24)))</formula>
    </cfRule>
    <cfRule type="containsText" dxfId="182" priority="51" operator="containsText" text="Media">
      <formula>NOT(ISERROR(SEARCH("Media",T24)))</formula>
    </cfRule>
    <cfRule type="containsText" dxfId="181" priority="50" operator="containsText" text="Media">
      <formula>NOT(ISERROR(SEARCH("Media",T24)))</formula>
    </cfRule>
    <cfRule type="containsText" dxfId="180" priority="48" operator="containsText" text="Alta">
      <formula>NOT(ISERROR(SEARCH("Alta",T24)))</formula>
    </cfRule>
    <cfRule type="containsText" dxfId="179" priority="46" operator="containsText" text="Muy Alta">
      <formula>NOT(ISERROR(SEARCH("Muy Alta",T24)))</formula>
    </cfRule>
    <cfRule type="containsText" dxfId="178" priority="44" operator="containsText" text="Muy Baja">
      <formula>NOT(ISERROR(SEARCH("Muy Baja",T24)))</formula>
    </cfRule>
    <cfRule type="containsText" dxfId="177" priority="49" operator="containsText" text="Media">
      <formula>NOT(ISERROR(SEARCH("Media",T24)))</formula>
    </cfRule>
  </conditionalFormatting>
  <conditionalFormatting sqref="T35 T39 T43">
    <cfRule type="containsText" dxfId="176" priority="25" operator="containsText" text="Muy bajo">
      <formula>NOT(ISERROR(SEARCH("Muy bajo",T35)))</formula>
    </cfRule>
    <cfRule type="containsText" dxfId="175" priority="26" operator="containsText" text="Alta">
      <formula>NOT(ISERROR(SEARCH("Alta",T35)))</formula>
    </cfRule>
    <cfRule type="containsText" dxfId="174" priority="27" operator="containsText" text="Media">
      <formula>NOT(ISERROR(SEARCH("Media",T35)))</formula>
    </cfRule>
    <cfRule type="containsText" dxfId="173" priority="28" operator="containsText" text="Baja">
      <formula>NOT(ISERROR(SEARCH("Baja",T35)))</formula>
    </cfRule>
    <cfRule type="containsText" dxfId="172" priority="29" operator="containsText" text="Muy baja">
      <formula>NOT(ISERROR(SEARCH("Muy baja",T35)))</formula>
    </cfRule>
    <cfRule type="cellIs" dxfId="170" priority="32" operator="between">
      <formula>1</formula>
      <formula>2</formula>
    </cfRule>
    <cfRule type="cellIs" dxfId="169" priority="33" operator="between">
      <formula>0</formula>
      <formula>2</formula>
    </cfRule>
    <cfRule type="containsText" dxfId="167" priority="11" operator="containsText" text="Muy Baja">
      <formula>NOT(ISERROR(SEARCH("Muy Baja",T35)))</formula>
    </cfRule>
    <cfRule type="containsText" dxfId="166" priority="12" operator="containsText" text="Baja">
      <formula>NOT(ISERROR(SEARCH("Baja",T35)))</formula>
    </cfRule>
    <cfRule type="containsText" dxfId="165" priority="13" operator="containsText" text="Muy Alta">
      <formula>NOT(ISERROR(SEARCH("Muy Alta",T35)))</formula>
    </cfRule>
    <cfRule type="containsText" dxfId="164" priority="15" operator="containsText" text="Alta">
      <formula>NOT(ISERROR(SEARCH("Alta",T35)))</formula>
    </cfRule>
    <cfRule type="containsText" dxfId="163" priority="16" operator="containsText" text="Media">
      <formula>NOT(ISERROR(SEARCH("Media",T35)))</formula>
    </cfRule>
    <cfRule type="containsText" dxfId="162" priority="17" operator="containsText" text="Media">
      <formula>NOT(ISERROR(SEARCH("Media",T35)))</formula>
    </cfRule>
    <cfRule type="containsText" dxfId="161" priority="18" operator="containsText" text="Media">
      <formula>NOT(ISERROR(SEARCH("Media",T35)))</formula>
    </cfRule>
    <cfRule type="containsText" dxfId="160" priority="19" operator="containsText" text="Muy Baja">
      <formula>NOT(ISERROR(SEARCH("Muy Baja",T35)))</formula>
    </cfRule>
    <cfRule type="containsText" dxfId="159" priority="20" operator="containsText" text="Baja">
      <formula>NOT(ISERROR(SEARCH("Baja",T35)))</formula>
    </cfRule>
    <cfRule type="containsText" dxfId="158" priority="21" operator="containsText" text="Muy Baja">
      <formula>NOT(ISERROR(SEARCH("Muy Baja",T35)))</formula>
    </cfRule>
    <cfRule type="containsText" dxfId="157" priority="22" operator="containsText" text="Muy Baja">
      <formula>NOT(ISERROR(SEARCH("Muy Baja",T35)))</formula>
    </cfRule>
    <cfRule type="containsText" dxfId="156" priority="23" operator="containsText" text="Muy Baja">
      <formula>NOT(ISERROR(SEARCH("Muy Baja",T35)))</formula>
    </cfRule>
    <cfRule type="containsText" dxfId="155" priority="24" operator="containsText" text="Muy Baja'Tabla probabilidad'!">
      <formula>NOT(ISERROR(SEARCH("Muy Baja'Tabla probabilidad'!",T35)))</formula>
    </cfRule>
  </conditionalFormatting>
  <conditionalFormatting sqref="U10 U15">
    <cfRule type="containsText" dxfId="154" priority="367" operator="containsText" text="Catastrófico">
      <formula>NOT(ISERROR(SEARCH("Catastrófico",U10)))</formula>
    </cfRule>
    <cfRule type="containsText" dxfId="153" priority="368" operator="containsText" text="Mayor">
      <formula>NOT(ISERROR(SEARCH("Mayor",U10)))</formula>
    </cfRule>
    <cfRule type="containsText" dxfId="152" priority="369" operator="containsText" text="Alta">
      <formula>NOT(ISERROR(SEARCH("Alta",U10)))</formula>
    </cfRule>
    <cfRule type="containsText" dxfId="151" priority="370" operator="containsText" text="Moderado">
      <formula>NOT(ISERROR(SEARCH("Moderado",U10)))</formula>
    </cfRule>
    <cfRule type="containsText" dxfId="150" priority="371" operator="containsText" text="Menor">
      <formula>NOT(ISERROR(SEARCH("Menor",U10)))</formula>
    </cfRule>
    <cfRule type="containsText" dxfId="149" priority="372" operator="containsText" text="Leve">
      <formula>NOT(ISERROR(SEARCH("Leve",U10)))</formula>
    </cfRule>
  </conditionalFormatting>
  <conditionalFormatting sqref="U17">
    <cfRule type="containsText" dxfId="148" priority="303" operator="containsText" text="Mayor">
      <formula>NOT(ISERROR(SEARCH("Mayor",U17)))</formula>
    </cfRule>
    <cfRule type="containsText" dxfId="147" priority="305" operator="containsText" text="Moderado">
      <formula>NOT(ISERROR(SEARCH("Moderado",U17)))</formula>
    </cfRule>
    <cfRule type="containsText" dxfId="146" priority="302" operator="containsText" text="Catastrófico">
      <formula>NOT(ISERROR(SEARCH("Catastrófico",U17)))</formula>
    </cfRule>
    <cfRule type="containsText" dxfId="145" priority="307" operator="containsText" text="Leve">
      <formula>NOT(ISERROR(SEARCH("Leve",U17)))</formula>
    </cfRule>
    <cfRule type="containsText" dxfId="144" priority="306" operator="containsText" text="Menor">
      <formula>NOT(ISERROR(SEARCH("Menor",U17)))</formula>
    </cfRule>
    <cfRule type="containsText" dxfId="143" priority="304" operator="containsText" text="Alta">
      <formula>NOT(ISERROR(SEARCH("Alta",U17)))</formula>
    </cfRule>
  </conditionalFormatting>
  <conditionalFormatting sqref="U20">
    <cfRule type="containsText" dxfId="142" priority="271" operator="containsText" text="Alta">
      <formula>NOT(ISERROR(SEARCH("Alta",U20)))</formula>
    </cfRule>
    <cfRule type="containsText" dxfId="141" priority="270" operator="containsText" text="Mayor">
      <formula>NOT(ISERROR(SEARCH("Mayor",U20)))</formula>
    </cfRule>
    <cfRule type="containsText" dxfId="140" priority="269" operator="containsText" text="Catastrófico">
      <formula>NOT(ISERROR(SEARCH("Catastrófico",U20)))</formula>
    </cfRule>
    <cfRule type="containsText" dxfId="139" priority="274" operator="containsText" text="Leve">
      <formula>NOT(ISERROR(SEARCH("Leve",U20)))</formula>
    </cfRule>
    <cfRule type="containsText" dxfId="138" priority="273" operator="containsText" text="Menor">
      <formula>NOT(ISERROR(SEARCH("Menor",U20)))</formula>
    </cfRule>
    <cfRule type="containsText" dxfId="137" priority="272" operator="containsText" text="Moderado">
      <formula>NOT(ISERROR(SEARCH("Moderado",U20)))</formula>
    </cfRule>
  </conditionalFormatting>
  <conditionalFormatting sqref="U24 U27 U31 U35 U39 U43">
    <cfRule type="containsText" dxfId="136" priority="43" operator="containsText" text="Leve">
      <formula>NOT(ISERROR(SEARCH("Leve",U24)))</formula>
    </cfRule>
    <cfRule type="containsText" dxfId="135" priority="42" operator="containsText" text="Menor">
      <formula>NOT(ISERROR(SEARCH("Menor",U24)))</formula>
    </cfRule>
    <cfRule type="containsText" dxfId="134" priority="41" operator="containsText" text="Moderado">
      <formula>NOT(ISERROR(SEARCH("Moderado",U24)))</formula>
    </cfRule>
    <cfRule type="containsText" dxfId="133" priority="40" operator="containsText" text="Alta">
      <formula>NOT(ISERROR(SEARCH("Alta",U24)))</formula>
    </cfRule>
    <cfRule type="containsText" dxfId="132" priority="39" operator="containsText" text="Mayor">
      <formula>NOT(ISERROR(SEARCH("Mayor",U24)))</formula>
    </cfRule>
    <cfRule type="containsText" dxfId="131" priority="38" operator="containsText" text="Catastrófico">
      <formula>NOT(ISERROR(SEARCH("Catastrófico",U24)))</formula>
    </cfRule>
  </conditionalFormatting>
  <conditionalFormatting sqref="V10 V15">
    <cfRule type="containsText" dxfId="130" priority="331" operator="containsText" text="Extremo">
      <formula>NOT(ISERROR(SEARCH("Extremo",V10)))</formula>
    </cfRule>
    <cfRule type="containsText" dxfId="129" priority="334" operator="containsText" text="Moderado">
      <formula>NOT(ISERROR(SEARCH("Moderado",V10)))</formula>
    </cfRule>
    <cfRule type="containsText" dxfId="128" priority="333" operator="containsText" text="Bajo">
      <formula>NOT(ISERROR(SEARCH("Bajo",V10)))</formula>
    </cfRule>
    <cfRule type="containsText" dxfId="127" priority="332" operator="containsText" text="Alto">
      <formula>NOT(ISERROR(SEARCH("Alto",V10)))</formula>
    </cfRule>
  </conditionalFormatting>
  <conditionalFormatting sqref="V17">
    <cfRule type="containsText" dxfId="126" priority="298" operator="containsText" text="Extremo">
      <formula>NOT(ISERROR(SEARCH("Extremo",V17)))</formula>
    </cfRule>
    <cfRule type="containsText" dxfId="125" priority="299" operator="containsText" text="Alto">
      <formula>NOT(ISERROR(SEARCH("Alto",V17)))</formula>
    </cfRule>
    <cfRule type="containsText" dxfId="124" priority="300" operator="containsText" text="Bajo">
      <formula>NOT(ISERROR(SEARCH("Bajo",V17)))</formula>
    </cfRule>
    <cfRule type="containsText" dxfId="123" priority="301" operator="containsText" text="Moderado">
      <formula>NOT(ISERROR(SEARCH("Moderado",V17)))</formula>
    </cfRule>
  </conditionalFormatting>
  <conditionalFormatting sqref="V20">
    <cfRule type="containsText" dxfId="122" priority="267" operator="containsText" text="Bajo">
      <formula>NOT(ISERROR(SEARCH("Bajo",V20)))</formula>
    </cfRule>
    <cfRule type="containsText" dxfId="121" priority="266" operator="containsText" text="Alto">
      <formula>NOT(ISERROR(SEARCH("Alto",V20)))</formula>
    </cfRule>
    <cfRule type="containsText" dxfId="120" priority="265" operator="containsText" text="Extremo">
      <formula>NOT(ISERROR(SEARCH("Extremo",V20)))</formula>
    </cfRule>
    <cfRule type="containsText" dxfId="119" priority="268" operator="containsText" text="Moderado">
      <formula>NOT(ISERROR(SEARCH("Moderado",V20)))</formula>
    </cfRule>
  </conditionalFormatting>
  <conditionalFormatting sqref="V24 V27 V31 V35 V39 V43">
    <cfRule type="containsText" dxfId="118" priority="37" operator="containsText" text="Moderado">
      <formula>NOT(ISERROR(SEARCH("Moderado",V24)))</formula>
    </cfRule>
    <cfRule type="containsText" dxfId="117" priority="36" operator="containsText" text="Bajo">
      <formula>NOT(ISERROR(SEARCH("Bajo",V24)))</formula>
    </cfRule>
    <cfRule type="containsText" dxfId="116" priority="35" operator="containsText" text="Alto">
      <formula>NOT(ISERROR(SEARCH("Alto",V24)))</formula>
    </cfRule>
    <cfRule type="containsText" dxfId="115" priority="34" operator="containsText" text="Extremo">
      <formula>NOT(ISERROR(SEARCH("Extremo",V24)))</formula>
    </cfRule>
  </conditionalFormatting>
  <dataValidations count="2">
    <dataValidation allowBlank="1" showInputMessage="1" showErrorMessage="1" prompt="Enunciar cuál es el control" sqref="E17:E18 E20:E21 M20:M23 E24:E26 M27:M30 M10:M16 M17:M19 E23 M24:M26 E27:E30 E31:E33 M31:M34 E35:E36 M35:M38 E39:E40 M39:M42 E43:E44 M43:M46 E10:E16" xr:uid="{00000000-0002-0000-0500-000000000000}"/>
    <dataValidation type="list" allowBlank="1" showInputMessage="1" showErrorMessage="1" sqref="N10:Q46 F10:I46"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T15</xm:sqref>
        </x14:conditionalFormatting>
        <x14:conditionalFormatting xmlns:xm="http://schemas.microsoft.com/office/excel/2006/main">
          <x14:cfRule type="containsText" priority="328" operator="containsText" id="{4A5CB758-D53F-47C8-9384-058703BDD194}">
            <xm:f>NOT(ISERROR(SEARCH('8- Políticas de Administración '!$B$5,T17)))</xm:f>
            <xm:f>'8- Políticas de Administración '!$B$5</xm:f>
            <x14:dxf>
              <font>
                <color rgb="FF9C0006"/>
              </font>
              <fill>
                <patternFill>
                  <bgColor rgb="FFFFC7CE"/>
                </patternFill>
              </fill>
            </x14:dxf>
          </x14:cfRule>
          <x14:cfRule type="containsText" priority="327" operator="containsText" id="{1A93245F-2F6E-4286-B0B4-8AEBA7CD6C52}">
            <xm:f>NOT(ISERROR(SEARCH('8- Políticas de Administración '!$B$5,T17)))</xm:f>
            <xm:f>'8- Políticas de Administración '!$B$5</xm:f>
            <x14:dxf>
              <font>
                <color rgb="FF006100"/>
              </font>
              <fill>
                <patternFill>
                  <bgColor rgb="FFC6EFCE"/>
                </patternFill>
              </fill>
            </x14:dxf>
          </x14:cfRule>
          <xm:sqref>T17</xm:sqref>
        </x14:conditionalFormatting>
        <x14:conditionalFormatting xmlns:xm="http://schemas.microsoft.com/office/excel/2006/main">
          <x14:cfRule type="containsText" priority="295" operator="containsText" id="{085CE6AC-134B-4193-BF0B-397A5239767F}">
            <xm:f>NOT(ISERROR(SEARCH('8- Políticas de Administración '!$B$5,T20)))</xm:f>
            <xm:f>'8- Políticas de Administración '!$B$5</xm:f>
            <x14:dxf>
              <font>
                <color rgb="FF9C0006"/>
              </font>
              <fill>
                <patternFill>
                  <bgColor rgb="FFFFC7CE"/>
                </patternFill>
              </fill>
            </x14:dxf>
          </x14:cfRule>
          <x14:cfRule type="containsText" priority="294" operator="containsText" id="{CD96484A-18E8-4528-9A1F-77117FAD32CF}">
            <xm:f>NOT(ISERROR(SEARCH('8- Políticas de Administración '!$B$5,T20)))</xm:f>
            <xm:f>'8- Políticas de Administración '!$B$5</xm:f>
            <x14:dxf>
              <font>
                <color rgb="FF006100"/>
              </font>
              <fill>
                <patternFill>
                  <bgColor rgb="FFC6EFCE"/>
                </patternFill>
              </fill>
            </x14:dxf>
          </x14:cfRule>
          <xm:sqref>T20</xm:sqref>
        </x14:conditionalFormatting>
        <x14:conditionalFormatting xmlns:xm="http://schemas.microsoft.com/office/excel/2006/main">
          <x14:cfRule type="containsText" priority="63" operator="containsText" id="{57159798-2C73-4DDA-BD64-7B7F6BFDA72C}">
            <xm:f>NOT(ISERROR(SEARCH('8- Políticas de Administración '!$B$5,T24)))</xm:f>
            <xm:f>'8- Políticas de Administración '!$B$5</xm:f>
            <x14:dxf>
              <font>
                <color rgb="FF006100"/>
              </font>
              <fill>
                <patternFill>
                  <bgColor rgb="FFC6EFCE"/>
                </patternFill>
              </fill>
            </x14:dxf>
          </x14:cfRule>
          <x14:cfRule type="containsText" priority="64" operator="containsText" id="{4854386E-DFAE-4C5C-9B33-5D43AC7094D7}">
            <xm:f>NOT(ISERROR(SEARCH('8- Políticas de Administración '!$B$5,T24)))</xm:f>
            <xm:f>'8- Políticas de Administración '!$B$5</xm:f>
            <x14:dxf>
              <font>
                <color rgb="FF9C0006"/>
              </font>
              <fill>
                <patternFill>
                  <bgColor rgb="FFFFC7CE"/>
                </patternFill>
              </fill>
            </x14:dxf>
          </x14:cfRule>
          <xm:sqref>T24 T27 T31</xm:sqref>
        </x14:conditionalFormatting>
        <x14:conditionalFormatting xmlns:xm="http://schemas.microsoft.com/office/excel/2006/main">
          <x14:cfRule type="containsText" priority="31" operator="containsText" id="{F8C0FC20-28B8-474F-AEA8-257058152ED3}">
            <xm:f>NOT(ISERROR(SEARCH('8- Políticas de Administración '!$B$5,T35)))</xm:f>
            <xm:f>'8- Políticas de Administración '!$B$5</xm:f>
            <x14:dxf>
              <font>
                <color rgb="FF9C0006"/>
              </font>
              <fill>
                <patternFill>
                  <bgColor rgb="FFFFC7CE"/>
                </patternFill>
              </fill>
            </x14:dxf>
          </x14:cfRule>
          <x14:cfRule type="containsText" priority="30" operator="containsText" id="{F9D14A0D-2C98-4763-B51A-88EB6514CCDC}">
            <xm:f>NOT(ISERROR(SEARCH('8- Políticas de Administración '!$B$5,T35)))</xm:f>
            <xm:f>'8- Políticas de Administración '!$B$5</xm:f>
            <x14:dxf>
              <font>
                <color rgb="FF006100"/>
              </font>
              <fill>
                <patternFill>
                  <bgColor rgb="FFC6EFCE"/>
                </patternFill>
              </fill>
            </x14:dxf>
          </x14:cfRule>
          <xm:sqref>T35 T39 T43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6"/>
  <sheetViews>
    <sheetView showGridLines="0" topLeftCell="A31" zoomScale="90" zoomScaleNormal="90" zoomScalePageLayoutView="70" workbookViewId="0">
      <selection activeCell="O14" sqref="O14"/>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37.1406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56"/>
      <c r="B1" s="456"/>
      <c r="C1" s="456"/>
      <c r="D1" s="456"/>
      <c r="E1" s="456"/>
      <c r="F1" s="455" t="s">
        <v>14</v>
      </c>
      <c r="G1" s="455"/>
      <c r="H1" s="455"/>
      <c r="I1" s="455"/>
      <c r="J1" s="455"/>
      <c r="K1" s="455"/>
      <c r="L1" s="455"/>
      <c r="M1" s="455"/>
      <c r="N1" s="455"/>
      <c r="O1" s="455"/>
      <c r="P1" s="455"/>
      <c r="Q1" s="45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56"/>
      <c r="B2" s="456"/>
      <c r="C2" s="456"/>
      <c r="D2" s="456"/>
      <c r="E2" s="456"/>
      <c r="F2" s="455"/>
      <c r="G2" s="455"/>
      <c r="H2" s="455"/>
      <c r="I2" s="455"/>
      <c r="J2" s="455"/>
      <c r="K2" s="455"/>
      <c r="L2" s="455"/>
      <c r="M2" s="455"/>
      <c r="N2" s="455"/>
      <c r="O2" s="455"/>
      <c r="P2" s="455"/>
      <c r="Q2" s="45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56"/>
      <c r="B3" s="456"/>
      <c r="C3" s="456"/>
      <c r="D3" s="456"/>
      <c r="E3" s="456"/>
      <c r="F3" s="455"/>
      <c r="G3" s="455"/>
      <c r="H3" s="455"/>
      <c r="I3" s="455"/>
      <c r="J3" s="455"/>
      <c r="K3" s="455"/>
      <c r="L3" s="455"/>
      <c r="M3" s="455"/>
      <c r="N3" s="455"/>
      <c r="O3" s="455"/>
      <c r="P3" s="455"/>
      <c r="Q3" s="45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79" t="s">
        <v>0</v>
      </c>
      <c r="B4" s="379"/>
      <c r="C4" s="438" t="s">
        <v>264</v>
      </c>
      <c r="D4" s="438"/>
      <c r="E4" s="438"/>
      <c r="F4" s="438"/>
      <c r="G4" s="438"/>
      <c r="H4" s="438"/>
      <c r="I4" s="438"/>
      <c r="J4" s="438"/>
      <c r="K4" s="438"/>
      <c r="L4" s="438"/>
      <c r="M4" s="438"/>
      <c r="N4" s="438"/>
      <c r="O4" s="438"/>
      <c r="P4" s="438"/>
      <c r="Q4" s="43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79" t="s">
        <v>1</v>
      </c>
      <c r="B5" s="379"/>
      <c r="C5" s="438" t="s">
        <v>458</v>
      </c>
      <c r="D5" s="438"/>
      <c r="E5" s="438"/>
      <c r="F5" s="438"/>
      <c r="G5" s="438"/>
      <c r="H5" s="438"/>
      <c r="I5" s="438"/>
      <c r="J5" s="438"/>
      <c r="K5" s="438"/>
      <c r="L5" s="438"/>
      <c r="M5" s="438"/>
      <c r="N5" s="438"/>
      <c r="O5" s="438"/>
      <c r="P5" s="438"/>
      <c r="Q5" s="43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79" t="s">
        <v>2</v>
      </c>
      <c r="B6" s="379"/>
      <c r="C6" s="437" t="s">
        <v>281</v>
      </c>
      <c r="D6" s="437"/>
      <c r="E6" s="437"/>
      <c r="F6" s="437"/>
      <c r="G6" s="437"/>
      <c r="H6" s="437"/>
      <c r="I6" s="437"/>
      <c r="J6" s="437"/>
      <c r="K6" s="437"/>
      <c r="L6" s="437"/>
      <c r="M6" s="437"/>
      <c r="N6" s="437"/>
      <c r="O6" s="437"/>
      <c r="P6" s="437"/>
      <c r="Q6" s="437"/>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24" t="s">
        <v>121</v>
      </c>
      <c r="B7" s="424"/>
      <c r="C7" s="424"/>
      <c r="D7" s="424"/>
      <c r="E7" s="424"/>
      <c r="F7" s="424" t="s">
        <v>153</v>
      </c>
      <c r="G7" s="424"/>
      <c r="H7" s="424"/>
      <c r="I7" s="91"/>
      <c r="J7" s="393" t="s">
        <v>167</v>
      </c>
      <c r="K7" s="393"/>
      <c r="L7" s="393"/>
      <c r="M7" s="393"/>
      <c r="N7" s="39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26" t="s">
        <v>12</v>
      </c>
      <c r="B8" s="427" t="s">
        <v>115</v>
      </c>
      <c r="C8" s="457" t="s">
        <v>116</v>
      </c>
      <c r="D8" s="449" t="s">
        <v>13</v>
      </c>
      <c r="E8" s="427" t="s">
        <v>117</v>
      </c>
      <c r="F8" s="451" t="s">
        <v>113</v>
      </c>
      <c r="G8" s="451" t="s">
        <v>114</v>
      </c>
      <c r="H8" s="451" t="s">
        <v>5</v>
      </c>
      <c r="I8" s="453"/>
      <c r="J8" s="451" t="s">
        <v>83</v>
      </c>
      <c r="K8" s="451" t="s">
        <v>7</v>
      </c>
      <c r="L8" s="451" t="s">
        <v>111</v>
      </c>
      <c r="M8" s="451" t="s">
        <v>8</v>
      </c>
      <c r="N8" s="451" t="s">
        <v>170</v>
      </c>
      <c r="O8" s="451" t="s">
        <v>166</v>
      </c>
      <c r="P8" s="451" t="s">
        <v>10</v>
      </c>
      <c r="Q8" s="451" t="s">
        <v>11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80"/>
      <c r="B9" s="428"/>
      <c r="C9" s="458"/>
      <c r="D9" s="450"/>
      <c r="E9" s="428"/>
      <c r="F9" s="452"/>
      <c r="G9" s="452"/>
      <c r="H9" s="452"/>
      <c r="I9" s="454"/>
      <c r="J9" s="452"/>
      <c r="K9" s="452"/>
      <c r="L9" s="452"/>
      <c r="M9" s="452"/>
      <c r="N9" s="452"/>
      <c r="O9" s="452"/>
      <c r="P9" s="452"/>
      <c r="Q9" s="45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90.75" customHeight="1">
      <c r="A10" s="352">
        <f>'5- Identificación de Riesgos'!A10</f>
        <v>1</v>
      </c>
      <c r="B10" s="443" t="str">
        <f>'5- Identificación de Riesgos'!B10</f>
        <v>Pérdida de la seguridad, confiablidad o disponibilidad de la información.</v>
      </c>
      <c r="C10" s="354" t="str">
        <f>'5- Identificación de Riesgos'!C10</f>
        <v xml:space="preserve">Afectacion en la confidencialidad, integridad,  disponibilidad y seguridad de la información por la no aplicabilidad de  barreras y procedimientos que resguardan el acceso a los datos. </v>
      </c>
      <c r="D10" s="354" t="s">
        <v>91</v>
      </c>
      <c r="E10" s="174" t="str">
        <f>'5- Identificación de Riesgos'!D10</f>
        <v>1. Ausencia  en los controles tecnicos.</v>
      </c>
      <c r="F10" s="358" t="str">
        <f>'5- Identificación de Riesgos'!H10</f>
        <v>Muy Baja - 1</v>
      </c>
      <c r="G10" s="354" t="str">
        <f>'5- Identificación de Riesgos'!M10</f>
        <v>Menor - 2</v>
      </c>
      <c r="H10" s="354" t="str">
        <f>'5- Identificación de Riesgos'!N10</f>
        <v>Bajo - 2</v>
      </c>
      <c r="I10" s="155"/>
      <c r="J10" s="445" t="str">
        <f>'6- Valoración Controles'!T10</f>
        <v>Muy Baja - 1</v>
      </c>
      <c r="K10" s="445" t="str">
        <f>'6- Valoración Controles'!U10</f>
        <v>Leve - 1</v>
      </c>
      <c r="L10" s="447" t="e">
        <f>AVERAGE(#REF!)</f>
        <v>#REF!</v>
      </c>
      <c r="M10" s="443" t="str">
        <f>'6- Valoración Controles'!V10</f>
        <v>Bajo - 1</v>
      </c>
      <c r="N10" s="443" t="s">
        <v>108</v>
      </c>
      <c r="O10" s="251" t="s">
        <v>529</v>
      </c>
      <c r="P10" s="159" t="s">
        <v>499</v>
      </c>
      <c r="Q10" s="252">
        <v>45382</v>
      </c>
    </row>
    <row r="11" spans="1:269" ht="78.75" customHeight="1">
      <c r="A11" s="353"/>
      <c r="B11" s="444"/>
      <c r="C11" s="355"/>
      <c r="D11" s="355"/>
      <c r="E11" s="175" t="str">
        <f>'5- Identificación de Riesgos'!D11</f>
        <v>2. Debilidad en la concienciacion y concientizacion de los servidores judiciales en materia de seguridad de la informacion.</v>
      </c>
      <c r="F11" s="359"/>
      <c r="G11" s="441"/>
      <c r="H11" s="355"/>
      <c r="I11" s="92"/>
      <c r="J11" s="446"/>
      <c r="K11" s="446"/>
      <c r="L11" s="448"/>
      <c r="M11" s="444"/>
      <c r="N11" s="444"/>
      <c r="O11" s="251" t="s">
        <v>530</v>
      </c>
      <c r="P11" s="159" t="s">
        <v>500</v>
      </c>
      <c r="Q11" s="252">
        <v>45473</v>
      </c>
    </row>
    <row r="12" spans="1:269" ht="109.5" customHeight="1">
      <c r="A12" s="353"/>
      <c r="B12" s="444"/>
      <c r="C12" s="355"/>
      <c r="D12" s="355"/>
      <c r="E12" s="175" t="str">
        <f>'5- Identificación de Riesgos'!D12</f>
        <v xml:space="preserve">3. Ataques ciberneticos.
</v>
      </c>
      <c r="F12" s="359"/>
      <c r="G12" s="441"/>
      <c r="H12" s="355"/>
      <c r="I12" s="92"/>
      <c r="J12" s="446"/>
      <c r="K12" s="446"/>
      <c r="L12" s="448"/>
      <c r="M12" s="444"/>
      <c r="N12" s="444"/>
      <c r="O12" s="251" t="s">
        <v>531</v>
      </c>
      <c r="P12" s="159" t="s">
        <v>499</v>
      </c>
      <c r="Q12" s="252">
        <v>45382</v>
      </c>
    </row>
    <row r="13" spans="1:269" ht="43.5" customHeight="1">
      <c r="A13" s="353"/>
      <c r="B13" s="444"/>
      <c r="C13" s="355"/>
      <c r="D13" s="355"/>
      <c r="E13" s="175" t="str">
        <f>'5- Identificación de Riesgos'!D13</f>
        <v>4. Ausencia de copias de seguridad de los activos de informacion.</v>
      </c>
      <c r="F13" s="359"/>
      <c r="G13" s="441"/>
      <c r="H13" s="355"/>
      <c r="I13" s="92"/>
      <c r="J13" s="446"/>
      <c r="K13" s="446"/>
      <c r="L13" s="448"/>
      <c r="M13" s="444"/>
      <c r="N13" s="444"/>
      <c r="O13" s="251" t="s">
        <v>532</v>
      </c>
      <c r="P13" s="159" t="s">
        <v>514</v>
      </c>
      <c r="Q13" s="252">
        <v>45473</v>
      </c>
    </row>
    <row r="14" spans="1:269" ht="45" customHeight="1">
      <c r="A14" s="353"/>
      <c r="B14" s="444"/>
      <c r="C14" s="355"/>
      <c r="D14" s="355"/>
      <c r="E14" s="175" t="str">
        <f>'5- Identificación de Riesgos'!D14</f>
        <v>5. Ausencia en  mecanismos de validacion de copias de seguridad.</v>
      </c>
      <c r="F14" s="359"/>
      <c r="G14" s="441"/>
      <c r="H14" s="355"/>
      <c r="I14" s="92"/>
      <c r="J14" s="446"/>
      <c r="K14" s="446"/>
      <c r="L14" s="448"/>
      <c r="M14" s="444"/>
      <c r="N14" s="444"/>
      <c r="O14" s="251" t="s">
        <v>501</v>
      </c>
      <c r="P14" s="159" t="s">
        <v>514</v>
      </c>
      <c r="Q14" s="252">
        <v>45473</v>
      </c>
    </row>
    <row r="15" spans="1:269" ht="120">
      <c r="A15" s="355">
        <f>'5- Identificación de Riesgos'!A15</f>
        <v>2</v>
      </c>
      <c r="B15" s="355" t="str">
        <f>'5- Identificación de Riesgos'!B15</f>
        <v>Obsolescencia Tecnológica.</v>
      </c>
      <c r="C15" s="355" t="str">
        <f>'5- Identificación de Riesgos'!C15</f>
        <v xml:space="preserve"> Tener en operación activos  que ha llegado al final de su vida útil tecnológica.</v>
      </c>
      <c r="D15" s="355" t="s">
        <v>91</v>
      </c>
      <c r="E15" s="181" t="str">
        <f>'5- Identificación de Riesgos'!D15</f>
        <v xml:space="preserve">1.Rápido e inevitable avance tecnológico.
</v>
      </c>
      <c r="F15" s="359" t="str">
        <f>'5- Identificación de Riesgos'!H15</f>
        <v>Media - 3</v>
      </c>
      <c r="G15" s="355" t="str">
        <f>'5- Identificación de Riesgos'!M15</f>
        <v>Leve - 1</v>
      </c>
      <c r="H15" s="355" t="str">
        <f>'5- Identificación de Riesgos'!N15</f>
        <v>Moderado - 3</v>
      </c>
      <c r="I15" s="92"/>
      <c r="J15" s="442" t="str">
        <f>'6- Valoración Controles'!T15</f>
        <v>Baja - 2</v>
      </c>
      <c r="K15" s="442" t="str">
        <f>'6- Valoración Controles'!U15</f>
        <v>Leve - 1</v>
      </c>
      <c r="L15" s="439" t="e">
        <f>AVERAGE(#REF!)</f>
        <v>#REF!</v>
      </c>
      <c r="M15" s="355" t="str">
        <f>'6- Valoración Controles'!V15</f>
        <v>Bajo - 2</v>
      </c>
      <c r="N15" s="355" t="s">
        <v>108</v>
      </c>
      <c r="O15" s="251" t="s">
        <v>516</v>
      </c>
      <c r="P15" s="159" t="s">
        <v>499</v>
      </c>
      <c r="Q15" s="252">
        <v>45382</v>
      </c>
    </row>
    <row r="16" spans="1:269" ht="105">
      <c r="A16" s="355"/>
      <c r="B16" s="355"/>
      <c r="C16" s="355"/>
      <c r="D16" s="355"/>
      <c r="E16" s="181" t="str">
        <f>'5- Identificación de Riesgos'!D16</f>
        <v>2. Falta de recursos presupuestales para enfrentar la necesidad de actualizar la plataforma tecnológica y los sistemas de información.</v>
      </c>
      <c r="F16" s="359"/>
      <c r="G16" s="441"/>
      <c r="H16" s="355"/>
      <c r="I16" s="92"/>
      <c r="J16" s="442"/>
      <c r="K16" s="442"/>
      <c r="L16" s="439"/>
      <c r="M16" s="355"/>
      <c r="N16" s="355"/>
      <c r="O16" s="251" t="s">
        <v>507</v>
      </c>
      <c r="P16" s="159" t="s">
        <v>499</v>
      </c>
      <c r="Q16" s="252">
        <v>45382</v>
      </c>
    </row>
    <row r="17" spans="1:17" ht="60">
      <c r="A17" s="355">
        <f>'5- Identificación de Riesgos'!A17</f>
        <v>3</v>
      </c>
      <c r="B17" s="355" t="str">
        <f>'5- Identificación de Riesgos'!B17</f>
        <v>Falta de Gobernabilidad de TIC</v>
      </c>
      <c r="C17" s="355" t="str">
        <f>'5- Identificación de Riesgos'!C17</f>
        <v>Desarticulacion de las politicas en materia de las TICs</v>
      </c>
      <c r="D17" s="355" t="s">
        <v>91</v>
      </c>
      <c r="E17" s="181" t="str">
        <f>'5- Identificación de Riesgos'!D17</f>
        <v>1. Falta de control y regulación respecto de la aplicación del las TIC en las diferentes Seccionales.</v>
      </c>
      <c r="F17" s="359" t="str">
        <f>'5- Identificación de Riesgos'!H17</f>
        <v>Alta - 4</v>
      </c>
      <c r="G17" s="355" t="str">
        <f>'5- Identificación de Riesgos'!M17</f>
        <v>Leve - 1</v>
      </c>
      <c r="H17" s="355" t="str">
        <f>'5- Identificación de Riesgos'!N17</f>
        <v>Moderado - 4</v>
      </c>
      <c r="I17" s="92"/>
      <c r="J17" s="442" t="str">
        <f>'6- Valoración Controles'!T17</f>
        <v>Media - 3</v>
      </c>
      <c r="K17" s="442" t="str">
        <f>'6- Valoración Controles'!U17</f>
        <v>Leve - 1</v>
      </c>
      <c r="L17" s="439" t="e">
        <f>AVERAGE(#REF!)</f>
        <v>#REF!</v>
      </c>
      <c r="M17" s="355" t="str">
        <f>'6- Valoración Controles'!V17</f>
        <v>Moderado - 3</v>
      </c>
      <c r="N17" s="355" t="s">
        <v>108</v>
      </c>
      <c r="O17" s="251" t="s">
        <v>533</v>
      </c>
      <c r="P17" s="159" t="s">
        <v>499</v>
      </c>
      <c r="Q17" s="252">
        <v>45473</v>
      </c>
    </row>
    <row r="18" spans="1:17" ht="60">
      <c r="A18" s="355"/>
      <c r="B18" s="355"/>
      <c r="C18" s="355"/>
      <c r="D18" s="355"/>
      <c r="E18" s="181" t="str">
        <f>'5- Identificación de Riesgos'!D18</f>
        <v>2. Desarticulación con los ingenieros Seccionales, al no tener administrativamente dependencia de la dirección de la Unidad de Informática.</v>
      </c>
      <c r="F18" s="359"/>
      <c r="G18" s="441"/>
      <c r="H18" s="355"/>
      <c r="I18" s="92"/>
      <c r="J18" s="442"/>
      <c r="K18" s="442"/>
      <c r="L18" s="439"/>
      <c r="M18" s="355"/>
      <c r="N18" s="355"/>
      <c r="O18" s="251" t="s">
        <v>493</v>
      </c>
      <c r="P18" s="159" t="s">
        <v>499</v>
      </c>
      <c r="Q18" s="252">
        <v>45382</v>
      </c>
    </row>
    <row r="19" spans="1:17" ht="105">
      <c r="A19" s="355"/>
      <c r="B19" s="355"/>
      <c r="C19" s="355"/>
      <c r="D19" s="355"/>
      <c r="E19" s="181" t="str">
        <f>'5- Identificación de Riesgos'!D19</f>
        <v>3.Falta de Estandarización de la implementación de aplicativos a nivel nacional.</v>
      </c>
      <c r="F19" s="359"/>
      <c r="G19" s="441"/>
      <c r="H19" s="355"/>
      <c r="I19" s="92"/>
      <c r="J19" s="442"/>
      <c r="K19" s="442"/>
      <c r="L19" s="439"/>
      <c r="M19" s="355"/>
      <c r="N19" s="355"/>
      <c r="O19" s="251" t="s">
        <v>534</v>
      </c>
      <c r="P19" s="159" t="s">
        <v>499</v>
      </c>
      <c r="Q19" s="252">
        <v>45382</v>
      </c>
    </row>
    <row r="20" spans="1:17" ht="75">
      <c r="A20" s="355">
        <f>'5- Identificación de Riesgos'!A20</f>
        <v>4</v>
      </c>
      <c r="B20" s="355" t="str">
        <f>'5- Identificación de Riesgos'!B20</f>
        <v>Interrupción del servicio de conectividad LAN - Local</v>
      </c>
      <c r="C20" s="355" t="str">
        <f>'5- Identificación de Riesgos'!C20</f>
        <v>Afectar el normal curso de las
operaciones en alguna de las ubicaciones de la organización con ocasion a la ausencia de conectividad</v>
      </c>
      <c r="D20" s="355" t="s">
        <v>91</v>
      </c>
      <c r="E20" s="181" t="str">
        <f>'5- Identificación de Riesgos'!D20</f>
        <v>1. Fallas en la operación de los equipos activos de RED.</v>
      </c>
      <c r="F20" s="359" t="str">
        <f>'5- Identificación de Riesgos'!H20</f>
        <v>Alta - 4</v>
      </c>
      <c r="G20" s="355" t="str">
        <f>'5- Identificación de Riesgos'!M20</f>
        <v>Leve - 1</v>
      </c>
      <c r="H20" s="355" t="str">
        <f>'5- Identificación de Riesgos'!N20</f>
        <v>Moderado - 4</v>
      </c>
      <c r="I20" s="92"/>
      <c r="J20" s="442" t="str">
        <f>'6- Valoración Controles'!T20</f>
        <v>Media - 3</v>
      </c>
      <c r="K20" s="442" t="str">
        <f>'6- Valoración Controles'!U20</f>
        <v>Leve - 1</v>
      </c>
      <c r="L20" s="439" t="e">
        <f>AVERAGE(#REF!)</f>
        <v>#REF!</v>
      </c>
      <c r="M20" s="355" t="str">
        <f>'6- Valoración Controles'!V20</f>
        <v>Moderado - 3</v>
      </c>
      <c r="N20" s="355" t="s">
        <v>190</v>
      </c>
      <c r="O20" s="251" t="s">
        <v>535</v>
      </c>
      <c r="P20" s="159" t="s">
        <v>514</v>
      </c>
      <c r="Q20" s="252">
        <v>45473</v>
      </c>
    </row>
    <row r="21" spans="1:17" ht="75">
      <c r="A21" s="355"/>
      <c r="B21" s="355"/>
      <c r="C21" s="355"/>
      <c r="D21" s="355"/>
      <c r="E21" s="181" t="str">
        <f>'5- Identificación de Riesgos'!D21</f>
        <v>2. Fallas en el fluido eléctrico.</v>
      </c>
      <c r="F21" s="359"/>
      <c r="G21" s="441"/>
      <c r="H21" s="355"/>
      <c r="I21" s="92"/>
      <c r="J21" s="442"/>
      <c r="K21" s="442"/>
      <c r="L21" s="439"/>
      <c r="M21" s="355"/>
      <c r="N21" s="355"/>
      <c r="O21" s="251" t="s">
        <v>536</v>
      </c>
      <c r="P21" s="159" t="s">
        <v>514</v>
      </c>
      <c r="Q21" s="252">
        <v>45473</v>
      </c>
    </row>
    <row r="22" spans="1:17" ht="75">
      <c r="A22" s="355"/>
      <c r="B22" s="355"/>
      <c r="C22" s="355"/>
      <c r="D22" s="355"/>
      <c r="E22" s="181" t="str">
        <f>'5- Identificación de Riesgos'!D22</f>
        <v>3. Falta o demoras en el mantenimiento.</v>
      </c>
      <c r="F22" s="359"/>
      <c r="G22" s="441"/>
      <c r="H22" s="355"/>
      <c r="I22" s="92"/>
      <c r="J22" s="442"/>
      <c r="K22" s="442"/>
      <c r="L22" s="439"/>
      <c r="M22" s="355"/>
      <c r="N22" s="355"/>
      <c r="O22" s="251" t="s">
        <v>537</v>
      </c>
      <c r="P22" s="159" t="s">
        <v>514</v>
      </c>
      <c r="Q22" s="252">
        <v>45473</v>
      </c>
    </row>
    <row r="23" spans="1:17" ht="90">
      <c r="A23" s="355"/>
      <c r="B23" s="355"/>
      <c r="C23" s="355"/>
      <c r="D23" s="355"/>
      <c r="E23" s="181" t="str">
        <f>'5- Identificación de Riesgos'!D23</f>
        <v>4. Falta de presupuesto.</v>
      </c>
      <c r="F23" s="359"/>
      <c r="G23" s="441"/>
      <c r="H23" s="355"/>
      <c r="I23" s="92"/>
      <c r="J23" s="442"/>
      <c r="K23" s="442"/>
      <c r="L23" s="439"/>
      <c r="M23" s="355"/>
      <c r="N23" s="355"/>
      <c r="O23" s="251" t="s">
        <v>551</v>
      </c>
      <c r="P23" s="159" t="s">
        <v>499</v>
      </c>
      <c r="Q23" s="252">
        <v>45382</v>
      </c>
    </row>
    <row r="24" spans="1:17" ht="72" customHeight="1">
      <c r="A24" s="355">
        <f>'5- Identificación de Riesgos'!A24</f>
        <v>5</v>
      </c>
      <c r="B24" s="355" t="str">
        <f>'5- Identificación de Riesgos'!B24</f>
        <v>Afectación o interrupción en la  prestación de servicios tecnológicos</v>
      </c>
      <c r="C24" s="355" t="str">
        <f>'5- Identificación de Riesgos'!C24</f>
        <v xml:space="preserve">Ausencia o intermitencia  de los servicios  tecgnológicos en alguna de las instalaciones de las entidades de la Rama Judicial usuarias de los servicios  </v>
      </c>
      <c r="D24" s="355" t="s">
        <v>91</v>
      </c>
      <c r="E24" s="181" t="str">
        <f>'5- Identificación de Riesgos'!D24</f>
        <v>1. Migración de los mismos, en el cambio de proveedor, afectando el normal desarrollo de las actividades.</v>
      </c>
      <c r="F24" s="359" t="str">
        <f>'5- Identificación de Riesgos'!H24</f>
        <v>Muy Baja - 1</v>
      </c>
      <c r="G24" s="355" t="str">
        <f>'5- Identificación de Riesgos'!M24</f>
        <v>Leve - 1</v>
      </c>
      <c r="H24" s="355" t="str">
        <f>'5- Identificación de Riesgos'!N24</f>
        <v>Bajo - 1</v>
      </c>
      <c r="I24" s="92"/>
      <c r="J24" s="442" t="str">
        <f>'6- Valoración Controles'!T24</f>
        <v>Muy Baja - 1</v>
      </c>
      <c r="K24" s="442" t="str">
        <f>'6- Valoración Controles'!U24</f>
        <v>Leve - 1</v>
      </c>
      <c r="L24" s="439" t="e">
        <f>AVERAGE(#REF!)</f>
        <v>#REF!</v>
      </c>
      <c r="M24" s="355" t="str">
        <f>'6- Valoración Controles'!V24</f>
        <v>Bajo - 1</v>
      </c>
      <c r="N24" s="355" t="s">
        <v>190</v>
      </c>
      <c r="O24" s="251" t="s">
        <v>518</v>
      </c>
      <c r="P24" s="159" t="s">
        <v>499</v>
      </c>
      <c r="Q24" s="252">
        <v>45473</v>
      </c>
    </row>
    <row r="25" spans="1:17" ht="75.75" customHeight="1">
      <c r="A25" s="355"/>
      <c r="B25" s="355"/>
      <c r="C25" s="355"/>
      <c r="D25" s="355"/>
      <c r="E25" s="181" t="str">
        <f>'5- Identificación de Riesgos'!D25</f>
        <v>2. Modificaciones en sistemas de información que por su obolescencia , no se puedan realizar en el aplicativo</v>
      </c>
      <c r="F25" s="359"/>
      <c r="G25" s="441"/>
      <c r="H25" s="355"/>
      <c r="I25" s="92"/>
      <c r="J25" s="442"/>
      <c r="K25" s="442"/>
      <c r="L25" s="439"/>
      <c r="M25" s="355"/>
      <c r="N25" s="355"/>
      <c r="O25" s="164" t="s">
        <v>498</v>
      </c>
      <c r="P25" s="159" t="s">
        <v>499</v>
      </c>
      <c r="Q25" s="252">
        <v>45382</v>
      </c>
    </row>
    <row r="26" spans="1:17" ht="90">
      <c r="A26" s="355"/>
      <c r="B26" s="355"/>
      <c r="C26" s="355"/>
      <c r="D26" s="355"/>
      <c r="E26" s="181" t="str">
        <f>'5- Identificación de Riesgos'!D26</f>
        <v>3. Falta de presupuesto.</v>
      </c>
      <c r="F26" s="359"/>
      <c r="G26" s="441"/>
      <c r="H26" s="355"/>
      <c r="I26" s="92"/>
      <c r="J26" s="442"/>
      <c r="K26" s="442"/>
      <c r="L26" s="439"/>
      <c r="M26" s="355"/>
      <c r="N26" s="355"/>
      <c r="O26" s="251" t="s">
        <v>512</v>
      </c>
      <c r="P26" s="159" t="s">
        <v>499</v>
      </c>
      <c r="Q26" s="252">
        <v>45382</v>
      </c>
    </row>
    <row r="27" spans="1:17" ht="101.25" customHeight="1">
      <c r="A27" s="440">
        <f>'5- Identificación de Riesgos'!A27</f>
        <v>6</v>
      </c>
      <c r="B27" s="355" t="str">
        <f>'5- Identificación de Riesgos'!B27</f>
        <v>Recibir dádivas o beneficios a nombre propio o de terceros para  manipular las bases de datos o interrumpir las comunicaciones.</v>
      </c>
      <c r="C27" s="355" t="str">
        <f>'5- Identificación de Riesgos'!C27</f>
        <v>Recibir dádivas o beneficios a nombre propio o de terceros para  alterar la información o la estructuras de las bases de datos o suspender temporal o permanentemente las comunicaciones.</v>
      </c>
      <c r="D27" s="355" t="s">
        <v>91</v>
      </c>
      <c r="E27" s="181" t="e">
        <f>'5- Identificación de Riesgos'!#REF!</f>
        <v>#REF!</v>
      </c>
      <c r="F27" s="359" t="str">
        <f>'5- Identificación de Riesgos'!H27</f>
        <v>Muy Baja - 1</v>
      </c>
      <c r="G27" s="355" t="str">
        <f>'5- Identificación de Riesgos'!M27</f>
        <v>Mayor - 4</v>
      </c>
      <c r="H27" s="355" t="str">
        <f>'5- Identificación de Riesgos'!N27</f>
        <v>Alto  - 4</v>
      </c>
      <c r="I27" s="92"/>
      <c r="J27" s="442" t="str">
        <f>'6- Valoración Controles'!T27</f>
        <v>Muy Baja - 1</v>
      </c>
      <c r="K27" s="442" t="str">
        <f>'6- Valoración Controles'!U27</f>
        <v>Mayor - 4</v>
      </c>
      <c r="L27" s="439" t="e">
        <f>AVERAGE(#REF!)</f>
        <v>#REF!</v>
      </c>
      <c r="M27" s="355" t="str">
        <f>'6- Valoración Controles'!V27</f>
        <v>Alto  - 4</v>
      </c>
      <c r="N27" s="355" t="s">
        <v>190</v>
      </c>
      <c r="O27" s="251" t="s">
        <v>538</v>
      </c>
      <c r="P27" s="159" t="s">
        <v>500</v>
      </c>
      <c r="Q27" s="252">
        <v>45473</v>
      </c>
    </row>
    <row r="28" spans="1:17" ht="72" customHeight="1">
      <c r="A28" s="440"/>
      <c r="B28" s="355"/>
      <c r="C28" s="355"/>
      <c r="D28" s="355"/>
      <c r="E28" s="181" t="e">
        <f>'5- Identificación de Riesgos'!#REF!</f>
        <v>#REF!</v>
      </c>
      <c r="F28" s="359"/>
      <c r="G28" s="441"/>
      <c r="H28" s="355"/>
      <c r="I28" s="92"/>
      <c r="J28" s="442"/>
      <c r="K28" s="442"/>
      <c r="L28" s="439"/>
      <c r="M28" s="355"/>
      <c r="N28" s="355"/>
      <c r="O28" s="251" t="s">
        <v>539</v>
      </c>
      <c r="P28" s="159" t="s">
        <v>500</v>
      </c>
      <c r="Q28" s="252">
        <v>45473</v>
      </c>
    </row>
    <row r="29" spans="1:17" ht="70.5" customHeight="1">
      <c r="A29" s="440"/>
      <c r="B29" s="355"/>
      <c r="C29" s="355"/>
      <c r="D29" s="355"/>
      <c r="E29" s="181" t="e">
        <f>'5- Identificación de Riesgos'!#REF!</f>
        <v>#REF!</v>
      </c>
      <c r="F29" s="359"/>
      <c r="G29" s="441"/>
      <c r="H29" s="355"/>
      <c r="I29" s="92"/>
      <c r="J29" s="442"/>
      <c r="K29" s="442"/>
      <c r="L29" s="439"/>
      <c r="M29" s="355"/>
      <c r="N29" s="355"/>
      <c r="O29" s="251" t="s">
        <v>540</v>
      </c>
      <c r="P29" s="159" t="s">
        <v>500</v>
      </c>
      <c r="Q29" s="252">
        <v>45473</v>
      </c>
    </row>
    <row r="30" spans="1:17" ht="69.75" customHeight="1">
      <c r="A30" s="440"/>
      <c r="B30" s="355"/>
      <c r="C30" s="355"/>
      <c r="D30" s="355"/>
      <c r="E30" s="181" t="e">
        <f>'5- Identificación de Riesgos'!#REF!</f>
        <v>#REF!</v>
      </c>
      <c r="F30" s="359"/>
      <c r="G30" s="441"/>
      <c r="H30" s="355"/>
      <c r="I30" s="92"/>
      <c r="J30" s="442"/>
      <c r="K30" s="442"/>
      <c r="L30" s="439"/>
      <c r="M30" s="355"/>
      <c r="N30" s="355"/>
      <c r="O30" s="251" t="s">
        <v>541</v>
      </c>
      <c r="P30" s="159" t="s">
        <v>500</v>
      </c>
      <c r="Q30" s="252">
        <v>45473</v>
      </c>
    </row>
    <row r="31" spans="1:17" ht="100.5" customHeight="1">
      <c r="A31" s="440">
        <f>'5- Identificación de Riesgos'!A31</f>
        <v>7</v>
      </c>
      <c r="B31" s="355" t="str">
        <f>'5- Identificación de Riesgos'!B31</f>
        <v>Ofrecer, prometer, entregar, aceptar o solicitar una ventaja indebida para la asignación de permisos para el acceso y uso de servicios tecnológicos no autorizados, con exposición de datos sensibles,  en  beneficio propio o de un tercero.</v>
      </c>
      <c r="C31" s="355" t="str">
        <f>'5- Identificación de Riesgos'!C31</f>
        <v xml:space="preserve">Cuando por el acceso indebido  y malintencionado a los sistemas de información se hace el uso no apropiado de la información contenida en los sistemas en favorecimiento propio o de un tercero.
</v>
      </c>
      <c r="D31" s="355" t="s">
        <v>91</v>
      </c>
      <c r="E31" s="181" t="str">
        <f>'5- Identificación de Riesgos'!D27</f>
        <v>1. Insuficientes programas de capacitación para la toma de conciencia debido al desconocimiento de la ley antisoborno (ISO 37001:2016), Plan Anticorrupción y  de los  valores y principios propios de la entidad.</v>
      </c>
      <c r="F31" s="359" t="str">
        <f>'5- Identificación de Riesgos'!H31</f>
        <v>Muy Baja - 1</v>
      </c>
      <c r="G31" s="355" t="str">
        <f>'5- Identificación de Riesgos'!M31</f>
        <v>Mayor - 4</v>
      </c>
      <c r="H31" s="355" t="str">
        <f>'5- Identificación de Riesgos'!N31</f>
        <v>Alto  - 4</v>
      </c>
      <c r="I31" s="92"/>
      <c r="J31" s="442" t="str">
        <f>'6- Valoración Controles'!T31</f>
        <v>Muy Baja - 1</v>
      </c>
      <c r="K31" s="442" t="str">
        <f>'6- Valoración Controles'!U31</f>
        <v>Mayor - 4</v>
      </c>
      <c r="L31" s="439" t="e">
        <f>AVERAGE(#REF!)</f>
        <v>#REF!</v>
      </c>
      <c r="M31" s="355" t="str">
        <f>'6- Valoración Controles'!V31</f>
        <v>Alto  - 4</v>
      </c>
      <c r="N31" s="355" t="s">
        <v>190</v>
      </c>
      <c r="O31" s="251" t="s">
        <v>538</v>
      </c>
      <c r="P31" s="159" t="s">
        <v>500</v>
      </c>
      <c r="Q31" s="252">
        <v>45473</v>
      </c>
    </row>
    <row r="32" spans="1:17" ht="106.5" customHeight="1">
      <c r="A32" s="440"/>
      <c r="B32" s="355"/>
      <c r="C32" s="355"/>
      <c r="D32" s="355"/>
      <c r="E32" s="181" t="str">
        <f>'5- Identificación de Riesgos'!D28</f>
        <v xml:space="preserve">2. Desconocimiento y no aplicación del Código de Ética y Buen Gobierno.    
</v>
      </c>
      <c r="F32" s="359"/>
      <c r="G32" s="441"/>
      <c r="H32" s="355"/>
      <c r="I32" s="92"/>
      <c r="J32" s="442"/>
      <c r="K32" s="442"/>
      <c r="L32" s="439"/>
      <c r="M32" s="355"/>
      <c r="N32" s="355"/>
      <c r="O32" s="251" t="s">
        <v>542</v>
      </c>
      <c r="P32" s="159" t="s">
        <v>500</v>
      </c>
      <c r="Q32" s="252">
        <v>45473</v>
      </c>
    </row>
    <row r="33" spans="1:17" ht="80.25" customHeight="1">
      <c r="A33" s="440"/>
      <c r="B33" s="355"/>
      <c r="C33" s="355"/>
      <c r="D33" s="355"/>
      <c r="E33" s="181" t="str">
        <f>'5- Identificación de Riesgos'!D29</f>
        <v xml:space="preserve">3.Carencia de compromiso  y transparencia de los servidores judiciales.
</v>
      </c>
      <c r="F33" s="359"/>
      <c r="G33" s="441"/>
      <c r="H33" s="355"/>
      <c r="I33" s="92"/>
      <c r="J33" s="442"/>
      <c r="K33" s="442"/>
      <c r="L33" s="439"/>
      <c r="M33" s="355"/>
      <c r="N33" s="355"/>
      <c r="O33" s="251" t="s">
        <v>543</v>
      </c>
      <c r="P33" s="159" t="s">
        <v>500</v>
      </c>
      <c r="Q33" s="252">
        <v>45473</v>
      </c>
    </row>
    <row r="34" spans="1:17" ht="105">
      <c r="A34" s="440"/>
      <c r="B34" s="355"/>
      <c r="C34" s="355"/>
      <c r="D34" s="355"/>
      <c r="E34" s="181" t="str">
        <f>'5- Identificación de Riesgos'!D30</f>
        <v>4. Aplicación no adecuada  de los procedimientos de control.</v>
      </c>
      <c r="F34" s="359"/>
      <c r="G34" s="441"/>
      <c r="H34" s="355"/>
      <c r="I34" s="92"/>
      <c r="J34" s="442"/>
      <c r="K34" s="442"/>
      <c r="L34" s="439"/>
      <c r="M34" s="355"/>
      <c r="N34" s="355"/>
      <c r="O34" s="251" t="s">
        <v>544</v>
      </c>
      <c r="P34" s="159" t="s">
        <v>500</v>
      </c>
      <c r="Q34" s="252">
        <v>45473</v>
      </c>
    </row>
    <row r="35" spans="1:17" ht="105">
      <c r="A35" s="440">
        <f>'5- Identificación de Riesgos'!A35</f>
        <v>8</v>
      </c>
      <c r="B35" s="355" t="str">
        <f>'5- Identificación de Riesgos'!B35</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35" s="355" t="str">
        <f>'5- Identificación de Riesgos'!C35</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35" s="182"/>
      <c r="E35" s="182"/>
      <c r="F35" s="359" t="str">
        <f>'5- Identificación de Riesgos'!H35</f>
        <v>Muy Baja - 1</v>
      </c>
      <c r="G35" s="355" t="str">
        <f>'5- Identificación de Riesgos'!M35</f>
        <v>Mayor - 4</v>
      </c>
      <c r="H35" s="355" t="str">
        <f>'5- Identificación de Riesgos'!N35</f>
        <v>Alto  - 4</v>
      </c>
      <c r="I35" s="180"/>
      <c r="J35" s="442" t="str">
        <f>'6- Valoración Controles'!T35</f>
        <v>Muy Baja - 1</v>
      </c>
      <c r="K35" s="442" t="str">
        <f>'6- Valoración Controles'!U35</f>
        <v>Mayor - 4</v>
      </c>
      <c r="L35" s="439" t="e">
        <f>AVERAGE(#REF!)</f>
        <v>#REF!</v>
      </c>
      <c r="M35" s="355" t="str">
        <f>'6- Valoración Controles'!V35</f>
        <v>Alto  - 4</v>
      </c>
      <c r="N35" s="355" t="s">
        <v>190</v>
      </c>
      <c r="O35" s="251" t="s">
        <v>538</v>
      </c>
      <c r="P35" s="159" t="s">
        <v>500</v>
      </c>
      <c r="Q35" s="252">
        <v>45473</v>
      </c>
    </row>
    <row r="36" spans="1:17" ht="105">
      <c r="A36" s="440"/>
      <c r="B36" s="355"/>
      <c r="C36" s="355"/>
      <c r="D36" s="182"/>
      <c r="E36" s="182"/>
      <c r="F36" s="359"/>
      <c r="G36" s="441"/>
      <c r="H36" s="355"/>
      <c r="I36" s="180"/>
      <c r="J36" s="442"/>
      <c r="K36" s="442"/>
      <c r="L36" s="439"/>
      <c r="M36" s="355"/>
      <c r="N36" s="355"/>
      <c r="O36" s="251" t="s">
        <v>538</v>
      </c>
      <c r="P36" s="159" t="s">
        <v>500</v>
      </c>
      <c r="Q36" s="252">
        <v>45473</v>
      </c>
    </row>
    <row r="37" spans="1:17" ht="90">
      <c r="A37" s="440"/>
      <c r="B37" s="355"/>
      <c r="C37" s="355"/>
      <c r="D37" s="182"/>
      <c r="E37" s="182"/>
      <c r="F37" s="359"/>
      <c r="G37" s="441"/>
      <c r="H37" s="355"/>
      <c r="I37" s="180"/>
      <c r="J37" s="442"/>
      <c r="K37" s="442"/>
      <c r="L37" s="439"/>
      <c r="M37" s="355"/>
      <c r="N37" s="355"/>
      <c r="O37" s="251" t="s">
        <v>545</v>
      </c>
      <c r="P37" s="159" t="s">
        <v>500</v>
      </c>
      <c r="Q37" s="252">
        <v>45473</v>
      </c>
    </row>
    <row r="38" spans="1:17" ht="104.25" customHeight="1">
      <c r="A38" s="440"/>
      <c r="B38" s="355"/>
      <c r="C38" s="355"/>
      <c r="D38" s="182"/>
      <c r="E38" s="182"/>
      <c r="F38" s="359"/>
      <c r="G38" s="441"/>
      <c r="H38" s="355"/>
      <c r="I38" s="180"/>
      <c r="J38" s="442"/>
      <c r="K38" s="442"/>
      <c r="L38" s="439"/>
      <c r="M38" s="355"/>
      <c r="N38" s="355"/>
      <c r="O38" s="251" t="s">
        <v>546</v>
      </c>
      <c r="P38" s="159" t="s">
        <v>500</v>
      </c>
      <c r="Q38" s="252">
        <v>45473</v>
      </c>
    </row>
    <row r="39" spans="1:17" ht="105">
      <c r="A39" s="440">
        <f>'5- Identificación de Riesgos'!A39</f>
        <v>9</v>
      </c>
      <c r="B39" s="355" t="str">
        <f>'5- Identificación de Riesgos'!B39</f>
        <v>Ofrecer, prometer, entregar, aceptar o solicitar una ventaja para afectar indebidamente la evaluación técnica de ofertas en los procesos de contratación.</v>
      </c>
      <c r="C39" s="355" t="str">
        <f>'5- Identificación de Riesgos'!C39</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39" s="182"/>
      <c r="E39" s="182"/>
      <c r="F39" s="359" t="str">
        <f>'5- Identificación de Riesgos'!H39</f>
        <v>Muy Baja - 1</v>
      </c>
      <c r="G39" s="355" t="str">
        <f>'5- Identificación de Riesgos'!M39</f>
        <v>Mayor - 4</v>
      </c>
      <c r="H39" s="355" t="str">
        <f>'5- Identificación de Riesgos'!N39</f>
        <v>Alto  - 4</v>
      </c>
      <c r="I39" s="180"/>
      <c r="J39" s="442" t="str">
        <f>'6- Valoración Controles'!T39</f>
        <v>Muy Baja - 1</v>
      </c>
      <c r="K39" s="442" t="str">
        <f>'6- Valoración Controles'!U39</f>
        <v>Mayor - 4</v>
      </c>
      <c r="L39" s="439" t="e">
        <f>AVERAGE(#REF!)</f>
        <v>#REF!</v>
      </c>
      <c r="M39" s="355" t="str">
        <f>'6- Valoración Controles'!V39</f>
        <v>Alto  - 4</v>
      </c>
      <c r="N39" s="355" t="s">
        <v>190</v>
      </c>
      <c r="O39" s="251" t="s">
        <v>538</v>
      </c>
      <c r="P39" s="159" t="s">
        <v>500</v>
      </c>
      <c r="Q39" s="252">
        <v>45473</v>
      </c>
    </row>
    <row r="40" spans="1:17" ht="105">
      <c r="A40" s="440"/>
      <c r="B40" s="355"/>
      <c r="C40" s="355"/>
      <c r="D40" s="182"/>
      <c r="E40" s="182"/>
      <c r="F40" s="359"/>
      <c r="G40" s="441"/>
      <c r="H40" s="355"/>
      <c r="I40" s="180"/>
      <c r="J40" s="442"/>
      <c r="K40" s="442"/>
      <c r="L40" s="439"/>
      <c r="M40" s="355"/>
      <c r="N40" s="355"/>
      <c r="O40" s="251" t="s">
        <v>538</v>
      </c>
      <c r="P40" s="159" t="s">
        <v>500</v>
      </c>
      <c r="Q40" s="252">
        <v>45473</v>
      </c>
    </row>
    <row r="41" spans="1:17" ht="90">
      <c r="A41" s="440"/>
      <c r="B41" s="355"/>
      <c r="C41" s="355"/>
      <c r="D41" s="182"/>
      <c r="E41" s="182"/>
      <c r="F41" s="359"/>
      <c r="G41" s="441"/>
      <c r="H41" s="355"/>
      <c r="I41" s="180"/>
      <c r="J41" s="442"/>
      <c r="K41" s="442"/>
      <c r="L41" s="439"/>
      <c r="M41" s="355"/>
      <c r="N41" s="355"/>
      <c r="O41" s="251" t="s">
        <v>545</v>
      </c>
      <c r="P41" s="159" t="s">
        <v>500</v>
      </c>
      <c r="Q41" s="252">
        <v>45473</v>
      </c>
    </row>
    <row r="42" spans="1:17" ht="105">
      <c r="A42" s="440"/>
      <c r="B42" s="355"/>
      <c r="C42" s="355"/>
      <c r="D42" s="182"/>
      <c r="E42" s="182"/>
      <c r="F42" s="359"/>
      <c r="G42" s="441"/>
      <c r="H42" s="355"/>
      <c r="I42" s="180"/>
      <c r="J42" s="442"/>
      <c r="K42" s="442"/>
      <c r="L42" s="439"/>
      <c r="M42" s="355"/>
      <c r="N42" s="355"/>
      <c r="O42" s="251" t="s">
        <v>546</v>
      </c>
      <c r="P42" s="159" t="s">
        <v>500</v>
      </c>
      <c r="Q42" s="252">
        <v>45473</v>
      </c>
    </row>
    <row r="43" spans="1:17" ht="105">
      <c r="A43" s="440">
        <f>'5- Identificación de Riesgos'!A43</f>
        <v>10</v>
      </c>
      <c r="B43" s="355" t="str">
        <f>'5- Identificación de Riesgos'!B43</f>
        <v>Ofrecer, prometer, entregar, aceptar o solicitar una ventaja indebida  para afectar la supervisión o interventoría de los contratos.</v>
      </c>
      <c r="C43" s="355" t="str">
        <f>'5- Identificación de Riesgos'!C43</f>
        <v>Cuando se favorece  indebidamente la intervención de personas inescrupulosas (ejem:  consultores externos, fabricantes, proveedores, oferentes, proponentes, entre otros.), para afectar indebidamente la supervisión o interventoría de los contratos.</v>
      </c>
      <c r="D43" s="182"/>
      <c r="E43" s="182"/>
      <c r="F43" s="359" t="str">
        <f>'5- Identificación de Riesgos'!H43</f>
        <v>Muy Baja - 1</v>
      </c>
      <c r="G43" s="355" t="str">
        <f>'5- Identificación de Riesgos'!M43</f>
        <v>Mayor - 4</v>
      </c>
      <c r="H43" s="355" t="str">
        <f>'5- Identificación de Riesgos'!N43</f>
        <v>Alto  - 4</v>
      </c>
      <c r="I43" s="180"/>
      <c r="J43" s="442" t="str">
        <f>'6- Valoración Controles'!T43</f>
        <v>Muy Baja - 1</v>
      </c>
      <c r="K43" s="442" t="str">
        <f>'6- Valoración Controles'!U43</f>
        <v>Mayor - 4</v>
      </c>
      <c r="L43" s="439" t="e">
        <f>AVERAGE(#REF!)</f>
        <v>#REF!</v>
      </c>
      <c r="M43" s="355" t="str">
        <f>'6- Valoración Controles'!V43</f>
        <v>Alto  - 4</v>
      </c>
      <c r="N43" s="355" t="s">
        <v>190</v>
      </c>
      <c r="O43" s="251" t="s">
        <v>538</v>
      </c>
      <c r="P43" s="159" t="s">
        <v>500</v>
      </c>
      <c r="Q43" s="252">
        <v>45473</v>
      </c>
    </row>
    <row r="44" spans="1:17" ht="105">
      <c r="A44" s="440"/>
      <c r="B44" s="355"/>
      <c r="C44" s="355"/>
      <c r="D44" s="182"/>
      <c r="E44" s="182"/>
      <c r="F44" s="359"/>
      <c r="G44" s="441"/>
      <c r="H44" s="355"/>
      <c r="I44" s="180"/>
      <c r="J44" s="442"/>
      <c r="K44" s="442"/>
      <c r="L44" s="439"/>
      <c r="M44" s="355"/>
      <c r="N44" s="355"/>
      <c r="O44" s="251" t="s">
        <v>538</v>
      </c>
      <c r="P44" s="159" t="s">
        <v>500</v>
      </c>
      <c r="Q44" s="252">
        <v>45473</v>
      </c>
    </row>
    <row r="45" spans="1:17" ht="90">
      <c r="A45" s="440"/>
      <c r="B45" s="355"/>
      <c r="C45" s="355"/>
      <c r="D45" s="182"/>
      <c r="E45" s="182"/>
      <c r="F45" s="359"/>
      <c r="G45" s="441"/>
      <c r="H45" s="355"/>
      <c r="I45" s="180"/>
      <c r="J45" s="442"/>
      <c r="K45" s="442"/>
      <c r="L45" s="439"/>
      <c r="M45" s="355"/>
      <c r="N45" s="355"/>
      <c r="O45" s="251" t="s">
        <v>545</v>
      </c>
      <c r="P45" s="159" t="s">
        <v>500</v>
      </c>
      <c r="Q45" s="252">
        <v>45473</v>
      </c>
    </row>
    <row r="46" spans="1:17" ht="105">
      <c r="A46" s="440"/>
      <c r="B46" s="355"/>
      <c r="C46" s="355"/>
      <c r="D46" s="182"/>
      <c r="E46" s="182"/>
      <c r="F46" s="359"/>
      <c r="G46" s="441"/>
      <c r="H46" s="355"/>
      <c r="I46" s="180"/>
      <c r="J46" s="442"/>
      <c r="K46" s="442"/>
      <c r="L46" s="439"/>
      <c r="M46" s="355"/>
      <c r="N46" s="355"/>
      <c r="O46" s="251" t="s">
        <v>547</v>
      </c>
      <c r="P46" s="159" t="s">
        <v>500</v>
      </c>
      <c r="Q46" s="252">
        <v>45473</v>
      </c>
    </row>
  </sheetData>
  <mergeCells count="145">
    <mergeCell ref="J43:J46"/>
    <mergeCell ref="K43:K46"/>
    <mergeCell ref="L43:L46"/>
    <mergeCell ref="M43:M46"/>
    <mergeCell ref="N43:N46"/>
    <mergeCell ref="J35:J38"/>
    <mergeCell ref="K35:K38"/>
    <mergeCell ref="L35:L38"/>
    <mergeCell ref="M35:M38"/>
    <mergeCell ref="N35:N38"/>
    <mergeCell ref="J39:J42"/>
    <mergeCell ref="K39:K42"/>
    <mergeCell ref="L39:L42"/>
    <mergeCell ref="M39:M42"/>
    <mergeCell ref="N39:N42"/>
    <mergeCell ref="F35:F38"/>
    <mergeCell ref="G35:G38"/>
    <mergeCell ref="H35:H38"/>
    <mergeCell ref="F39:F42"/>
    <mergeCell ref="G39:G42"/>
    <mergeCell ref="H39:H42"/>
    <mergeCell ref="F43:F46"/>
    <mergeCell ref="G43:G46"/>
    <mergeCell ref="H43:H46"/>
    <mergeCell ref="A35:A38"/>
    <mergeCell ref="B35:B38"/>
    <mergeCell ref="C35:C38"/>
    <mergeCell ref="A39:A42"/>
    <mergeCell ref="B39:B42"/>
    <mergeCell ref="C39:C42"/>
    <mergeCell ref="A43:A46"/>
    <mergeCell ref="B43:B46"/>
    <mergeCell ref="C43:C46"/>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D8:D9"/>
    <mergeCell ref="B8:B9"/>
    <mergeCell ref="A10:A14"/>
    <mergeCell ref="B10:B14"/>
    <mergeCell ref="F10:F14"/>
    <mergeCell ref="K8:K9"/>
    <mergeCell ref="A17:A19"/>
    <mergeCell ref="B17:B19"/>
    <mergeCell ref="C17:C19"/>
    <mergeCell ref="D17:D19"/>
    <mergeCell ref="F17:F19"/>
    <mergeCell ref="A15:A16"/>
    <mergeCell ref="B15:B16"/>
    <mergeCell ref="K15:K16"/>
    <mergeCell ref="I8:I9"/>
    <mergeCell ref="M15:M16"/>
    <mergeCell ref="N15:N16"/>
    <mergeCell ref="M10:M14"/>
    <mergeCell ref="N10:N14"/>
    <mergeCell ref="C10:C14"/>
    <mergeCell ref="D10:D14"/>
    <mergeCell ref="F15:F16"/>
    <mergeCell ref="G15:G16"/>
    <mergeCell ref="H15:H16"/>
    <mergeCell ref="J15:J16"/>
    <mergeCell ref="L15:L16"/>
    <mergeCell ref="G10:G14"/>
    <mergeCell ref="H10:H14"/>
    <mergeCell ref="J10:J14"/>
    <mergeCell ref="K10:K14"/>
    <mergeCell ref="C15:C16"/>
    <mergeCell ref="D15:D16"/>
    <mergeCell ref="L10:L14"/>
    <mergeCell ref="M17:M19"/>
    <mergeCell ref="N17:N19"/>
    <mergeCell ref="A20:A23"/>
    <mergeCell ref="B20:B23"/>
    <mergeCell ref="C20:C23"/>
    <mergeCell ref="D20:D23"/>
    <mergeCell ref="F20:F23"/>
    <mergeCell ref="G20:G23"/>
    <mergeCell ref="H20:H23"/>
    <mergeCell ref="J20:J23"/>
    <mergeCell ref="K20:K23"/>
    <mergeCell ref="L20:L23"/>
    <mergeCell ref="M20:M23"/>
    <mergeCell ref="N20:N23"/>
    <mergeCell ref="G17:G19"/>
    <mergeCell ref="H17:H19"/>
    <mergeCell ref="J17:J19"/>
    <mergeCell ref="K17:K19"/>
    <mergeCell ref="L17:L19"/>
    <mergeCell ref="M24:M26"/>
    <mergeCell ref="N24:N26"/>
    <mergeCell ref="A27:A30"/>
    <mergeCell ref="B27:B30"/>
    <mergeCell ref="C27:C30"/>
    <mergeCell ref="D27:D30"/>
    <mergeCell ref="F27:F30"/>
    <mergeCell ref="G27:G30"/>
    <mergeCell ref="H27:H30"/>
    <mergeCell ref="J27:J30"/>
    <mergeCell ref="K27:K30"/>
    <mergeCell ref="L27:L30"/>
    <mergeCell ref="M27:M30"/>
    <mergeCell ref="N27:N30"/>
    <mergeCell ref="G24:G26"/>
    <mergeCell ref="H24:H26"/>
    <mergeCell ref="J24:J26"/>
    <mergeCell ref="K24:K26"/>
    <mergeCell ref="L24:L26"/>
    <mergeCell ref="A24:A26"/>
    <mergeCell ref="B24:B26"/>
    <mergeCell ref="C24:C26"/>
    <mergeCell ref="D24:D26"/>
    <mergeCell ref="F24:F26"/>
    <mergeCell ref="L31:L34"/>
    <mergeCell ref="M31:M34"/>
    <mergeCell ref="N31:N34"/>
    <mergeCell ref="A31:A34"/>
    <mergeCell ref="B31:B34"/>
    <mergeCell ref="C31:C34"/>
    <mergeCell ref="D31:D34"/>
    <mergeCell ref="F31:F34"/>
    <mergeCell ref="G31:G34"/>
    <mergeCell ref="H31:H34"/>
    <mergeCell ref="J31:J34"/>
    <mergeCell ref="K31:K34"/>
  </mergeCells>
  <conditionalFormatting sqref="F10 F15 F17 F20 F24 F27 F31 F35 F39 F43">
    <cfRule type="containsText" dxfId="114" priority="319" operator="containsText" text="Alta">
      <formula>NOT(ISERROR(SEARCH("Alta",F10)))</formula>
    </cfRule>
    <cfRule type="containsText" dxfId="113" priority="317" operator="containsText" text="Muy Alta">
      <formula>NOT(ISERROR(SEARCH("Muy Alta",F10)))</formula>
    </cfRule>
    <cfRule type="containsText" dxfId="112" priority="315" operator="containsText" text="Muy Baja">
      <formula>NOT(ISERROR(SEARCH("Muy Baja",F10)))</formula>
    </cfRule>
    <cfRule type="cellIs" dxfId="111" priority="337" operator="between">
      <formula>0</formula>
      <formula>2</formula>
    </cfRule>
    <cfRule type="cellIs" dxfId="110" priority="336" operator="between">
      <formula>1</formula>
      <formula>2</formula>
    </cfRule>
    <cfRule type="containsText" dxfId="108" priority="331" operator="containsText" text="Media">
      <formula>NOT(ISERROR(SEARCH("Media",F10)))</formula>
    </cfRule>
    <cfRule type="containsText" dxfId="106" priority="333" operator="containsText" text="Muy baja">
      <formula>NOT(ISERROR(SEARCH("Muy baja",F10)))</formula>
    </cfRule>
    <cfRule type="containsText" dxfId="105" priority="332" operator="containsText" text="Baja">
      <formula>NOT(ISERROR(SEARCH("Baja",F10)))</formula>
    </cfRule>
    <cfRule type="containsText" dxfId="104" priority="330" operator="containsText" text="Alta">
      <formula>NOT(ISERROR(SEARCH("Alta",F10)))</formula>
    </cfRule>
    <cfRule type="containsText" dxfId="103" priority="329" operator="containsText" text="Muy bajo">
      <formula>NOT(ISERROR(SEARCH("Muy bajo",F10)))</formula>
    </cfRule>
    <cfRule type="containsText" dxfId="102" priority="328" operator="containsText" text="Muy Baja'Tabla probabilidad'!">
      <formula>NOT(ISERROR(SEARCH("Muy Baja'Tabla probabilidad'!",F10)))</formula>
    </cfRule>
    <cfRule type="containsText" dxfId="101" priority="327" operator="containsText" text="Muy Baja">
      <formula>NOT(ISERROR(SEARCH("Muy Baja",F10)))</formula>
    </cfRule>
    <cfRule type="containsText" dxfId="100" priority="326" operator="containsText" text="Muy Baja">
      <formula>NOT(ISERROR(SEARCH("Muy Baja",F10)))</formula>
    </cfRule>
    <cfRule type="containsText" dxfId="99" priority="325" operator="containsText" text="Muy Baja">
      <formula>NOT(ISERROR(SEARCH("Muy Baja",F10)))</formula>
    </cfRule>
    <cfRule type="containsText" dxfId="98" priority="324" operator="containsText" text="Baja">
      <formula>NOT(ISERROR(SEARCH("Baja",F10)))</formula>
    </cfRule>
    <cfRule type="containsText" dxfId="97" priority="323" operator="containsText" text="Muy Baja">
      <formula>NOT(ISERROR(SEARCH("Muy Baja",F10)))</formula>
    </cfRule>
    <cfRule type="containsText" dxfId="96" priority="322" operator="containsText" text="Media">
      <formula>NOT(ISERROR(SEARCH("Media",F10)))</formula>
    </cfRule>
    <cfRule type="containsText" dxfId="95" priority="321" operator="containsText" text="Media">
      <formula>NOT(ISERROR(SEARCH("Media",F10)))</formula>
    </cfRule>
    <cfRule type="containsText" dxfId="94" priority="316" operator="containsText" text="Baja">
      <formula>NOT(ISERROR(SEARCH("Baja",F10)))</formula>
    </cfRule>
    <cfRule type="containsText" dxfId="93" priority="320" operator="containsText" text="Media">
      <formula>NOT(ISERROR(SEARCH("Media",F10)))</formula>
    </cfRule>
  </conditionalFormatting>
  <conditionalFormatting sqref="G10 G15 G17 G20 G24 G27 G31 G35 G39 G43">
    <cfRule type="containsText" dxfId="92" priority="312" operator="containsText" text="Moderado">
      <formula>NOT(ISERROR(SEARCH("Moderado",G10)))</formula>
    </cfRule>
    <cfRule type="containsText" dxfId="91" priority="313" operator="containsText" text="Menor">
      <formula>NOT(ISERROR(SEARCH("Menor",G10)))</formula>
    </cfRule>
    <cfRule type="containsText" dxfId="90" priority="314" operator="containsText" text="Leve">
      <formula>NOT(ISERROR(SEARCH("Leve",G10)))</formula>
    </cfRule>
    <cfRule type="containsText" dxfId="89" priority="309" operator="containsText" text="Catastrófico">
      <formula>NOT(ISERROR(SEARCH("Catastrófico",G10)))</formula>
    </cfRule>
    <cfRule type="containsText" dxfId="88" priority="310" operator="containsText" text="Mayor">
      <formula>NOT(ISERROR(SEARCH("Mayor",G10)))</formula>
    </cfRule>
    <cfRule type="containsText" dxfId="87" priority="311" operator="containsText" text="Alta">
      <formula>NOT(ISERROR(SEARCH("Alta",G10)))</formula>
    </cfRule>
  </conditionalFormatting>
  <conditionalFormatting sqref="H10:I10 H15:I15 H17:I17 H20:I20 H24:I24 H27:I27 H31:I31 H35 H39 H43">
    <cfRule type="containsText" dxfId="86" priority="308" operator="containsText" text="Extremo">
      <formula>NOT(ISERROR(SEARCH("Extremo",H10)))</formula>
    </cfRule>
    <cfRule type="containsText" dxfId="85" priority="304" operator="containsText" text="Extremo">
      <formula>NOT(ISERROR(SEARCH("Extremo",H10)))</formula>
    </cfRule>
    <cfRule type="containsText" dxfId="84" priority="307" operator="containsText" text="Moderado">
      <formula>NOT(ISERROR(SEARCH("Moderado",H10)))</formula>
    </cfRule>
    <cfRule type="containsText" dxfId="83" priority="306" operator="containsText" text="Bajo">
      <formula>NOT(ISERROR(SEARCH("Bajo",H10)))</formula>
    </cfRule>
    <cfRule type="containsText" dxfId="82" priority="305" operator="containsText" text="Alto">
      <formula>NOT(ISERROR(SEARCH("Alto",H10)))</formula>
    </cfRule>
  </conditionalFormatting>
  <conditionalFormatting sqref="J10:J46">
    <cfRule type="containsText" dxfId="81" priority="6" operator="containsText" text="Muy Baja">
      <formula>NOT(ISERROR(SEARCH("Muy Baja",J10)))</formula>
    </cfRule>
    <cfRule type="containsText" dxfId="80" priority="277" operator="containsText" text="Muy Baja">
      <formula>NOT(ISERROR(SEARCH("Muy Baja",J10)))</formula>
    </cfRule>
    <cfRule type="containsText" dxfId="79" priority="273" operator="containsText" text="Muy Alta">
      <formula>NOT(ISERROR(SEARCH("Muy Alta",J10)))</formula>
    </cfRule>
    <cfRule type="containsText" dxfId="78" priority="276" operator="containsText" text="Baja">
      <formula>NOT(ISERROR(SEARCH("Baja",J10)))</formula>
    </cfRule>
    <cfRule type="containsText" dxfId="77" priority="275" operator="containsText" text="Media">
      <formula>NOT(ISERROR(SEARCH("Media",J10)))</formula>
    </cfRule>
    <cfRule type="containsText" dxfId="76" priority="274" operator="containsText" text="Alta">
      <formula>NOT(ISERROR(SEARCH("Alta",J10)))</formula>
    </cfRule>
  </conditionalFormatting>
  <conditionalFormatting sqref="K10:K46">
    <cfRule type="containsText" dxfId="75" priority="268" operator="containsText" text="Catastrófico">
      <formula>NOT(ISERROR(SEARCH("Catastrófico",K10)))</formula>
    </cfRule>
    <cfRule type="containsText" dxfId="74" priority="269" operator="containsText" text="Moderado">
      <formula>NOT(ISERROR(SEARCH("Moderado",K10)))</formula>
    </cfRule>
    <cfRule type="containsText" dxfId="73" priority="272" operator="containsText" text="Mayor">
      <formula>NOT(ISERROR(SEARCH("Mayor",K10)))</formula>
    </cfRule>
    <cfRule type="containsText" dxfId="72" priority="271" operator="containsText" text="Leve">
      <formula>NOT(ISERROR(SEARCH("Leve",K10)))</formula>
    </cfRule>
    <cfRule type="containsText" dxfId="71" priority="270" operator="containsText" text="Menor">
      <formula>NOT(ISERROR(SEARCH("Menor",K10)))</formula>
    </cfRule>
  </conditionalFormatting>
  <conditionalFormatting sqref="M10 M15 M17 M20 M24 M27 M31 M35 M39 M43">
    <cfRule type="containsText" dxfId="70" priority="286" operator="containsText" text="Alto">
      <formula>NOT(ISERROR(SEARCH("Alto",M10)))</formula>
    </cfRule>
    <cfRule type="containsText" dxfId="69" priority="285" operator="containsText" text="Baja">
      <formula>NOT(ISERROR(SEARCH("Baja",M10)))</formula>
    </cfRule>
    <cfRule type="containsText" dxfId="68" priority="284" operator="containsText" text="Extremo">
      <formula>NOT(ISERROR(SEARCH("Extremo",M10)))</formula>
    </cfRule>
    <cfRule type="containsText" dxfId="67" priority="283" operator="containsText" text="Moderado">
      <formula>NOT(ISERROR(SEARCH("Moderado",M10)))</formula>
    </cfRule>
    <cfRule type="containsText" dxfId="66" priority="282" operator="containsText" text="Bajo">
      <formula>NOT(ISERROR(SEARCH("Bajo",M10)))</formula>
    </cfRule>
    <cfRule type="containsText" dxfId="65" priority="281" operator="containsText" text="Menor">
      <formula>NOT(ISERROR(SEARCH("Menor",M10)))</formula>
    </cfRule>
    <cfRule type="containsText" dxfId="64" priority="280" operator="containsText" text="Moderado">
      <formula>NOT(ISERROR(SEARCH("Moderado",M10)))</formula>
    </cfRule>
    <cfRule type="containsText" dxfId="63" priority="279" operator="containsText" text="Alto">
      <formula>NOT(ISERROR(SEARCH("Alto",M10)))</formula>
    </cfRule>
    <cfRule type="containsText" dxfId="62" priority="278" operator="containsText" text="Extremo">
      <formula>NOT(ISERROR(SEARCH("Extremo",M10)))</formula>
    </cfRule>
  </conditionalFormatting>
  <dataValidations count="2">
    <dataValidation type="list" allowBlank="1" showInputMessage="1" showErrorMessage="1" sqref="D10:D34" xr:uid="{00000000-0002-0000-0600-000000000000}">
      <formula1>#REF!</formula1>
    </dataValidation>
    <dataValidation allowBlank="1" showInputMessage="1" showErrorMessage="1" prompt="Enunciar cuál es el control" sqref="O25" xr:uid="{ED4072D8-BE39-472A-A968-45A5ADD6F62C}"/>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F15 F17 F20 F24 F27 F31 F35 F39 F43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N10:N46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53" sqref="C53:E53"/>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468" t="s">
        <v>242</v>
      </c>
      <c r="C2" s="468"/>
      <c r="D2" s="468"/>
      <c r="E2" s="468"/>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25</v>
      </c>
      <c r="D4" s="65"/>
      <c r="E4" s="65" t="s">
        <v>26</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137</v>
      </c>
      <c r="D5" s="65"/>
      <c r="E5" s="67" t="s">
        <v>138</v>
      </c>
      <c r="F5" s="65" t="s">
        <v>26</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27</v>
      </c>
      <c r="C6" s="110" t="s">
        <v>155</v>
      </c>
      <c r="D6" s="69">
        <v>0.04</v>
      </c>
      <c r="E6" s="70" t="s">
        <v>139</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28</v>
      </c>
      <c r="C7" s="110" t="s">
        <v>156</v>
      </c>
      <c r="D7" s="69">
        <v>0.09</v>
      </c>
      <c r="E7" s="70" t="s">
        <v>140</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29</v>
      </c>
      <c r="C8" s="110" t="s">
        <v>157</v>
      </c>
      <c r="D8" s="69">
        <v>0.28999999999999998</v>
      </c>
      <c r="E8" s="70" t="s">
        <v>141</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30</v>
      </c>
      <c r="C9" s="110" t="s">
        <v>158</v>
      </c>
      <c r="D9" s="69">
        <v>0.49</v>
      </c>
      <c r="E9" s="70" t="s">
        <v>142</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31</v>
      </c>
      <c r="C10" s="110" t="s">
        <v>159</v>
      </c>
      <c r="D10" s="69">
        <v>1</v>
      </c>
      <c r="E10" s="70" t="s">
        <v>143</v>
      </c>
      <c r="F10" s="71">
        <v>5</v>
      </c>
      <c r="G10" s="2"/>
      <c r="H10" s="2"/>
      <c r="I10" s="93" t="s">
        <v>191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69" t="s">
        <v>32</v>
      </c>
      <c r="C14" s="469"/>
      <c r="D14" s="469"/>
      <c r="E14" s="469"/>
      <c r="F14" s="99"/>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8"/>
      <c r="C15" s="98"/>
      <c r="D15" s="98"/>
      <c r="E15" s="98"/>
      <c r="F15" s="100"/>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1"/>
      <c r="C16" s="467" t="s">
        <v>260</v>
      </c>
      <c r="D16" s="467"/>
      <c r="E16" s="467"/>
      <c r="F16" s="102"/>
      <c r="G16" s="77"/>
      <c r="H16" s="77"/>
      <c r="I16" s="94" t="s">
        <v>13</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82</v>
      </c>
      <c r="C17" s="465" t="s">
        <v>209</v>
      </c>
      <c r="D17" s="465"/>
      <c r="E17" s="465"/>
      <c r="F17" s="103">
        <v>1</v>
      </c>
      <c r="G17" s="77"/>
      <c r="H17" s="77"/>
      <c r="I17" s="93" t="s">
        <v>260</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33</v>
      </c>
      <c r="C18" s="465" t="s">
        <v>210</v>
      </c>
      <c r="D18" s="465"/>
      <c r="E18" s="465"/>
      <c r="F18" s="103">
        <v>2</v>
      </c>
      <c r="G18" s="77"/>
      <c r="H18" s="77"/>
      <c r="I18" s="93" t="s">
        <v>90</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34</v>
      </c>
      <c r="C19" s="465" t="s">
        <v>198</v>
      </c>
      <c r="D19" s="465"/>
      <c r="E19" s="465"/>
      <c r="F19" s="103">
        <v>3</v>
      </c>
      <c r="G19" s="77"/>
      <c r="H19" s="77"/>
      <c r="I19" s="93" t="s">
        <v>91</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35</v>
      </c>
      <c r="C20" s="465" t="s">
        <v>199</v>
      </c>
      <c r="D20" s="465"/>
      <c r="E20" s="465"/>
      <c r="F20" s="103">
        <v>4</v>
      </c>
      <c r="G20" s="77"/>
      <c r="H20" s="77"/>
      <c r="I20" s="93" t="s">
        <v>213</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36</v>
      </c>
      <c r="C21" s="465" t="s">
        <v>200</v>
      </c>
      <c r="D21" s="465"/>
      <c r="E21" s="465"/>
      <c r="F21" s="103">
        <v>5</v>
      </c>
      <c r="G21" s="77"/>
      <c r="H21" s="77"/>
      <c r="I21" s="93"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3"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66" t="s">
        <v>90</v>
      </c>
      <c r="D24" s="466"/>
      <c r="E24" s="466"/>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82</v>
      </c>
      <c r="C25" s="465" t="s">
        <v>208</v>
      </c>
      <c r="D25" s="465"/>
      <c r="E25" s="465"/>
      <c r="F25" s="103">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33</v>
      </c>
      <c r="C26" s="465" t="s">
        <v>201</v>
      </c>
      <c r="D26" s="465"/>
      <c r="E26" s="465"/>
      <c r="F26" s="103">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34</v>
      </c>
      <c r="C27" s="465" t="s">
        <v>204</v>
      </c>
      <c r="D27" s="465"/>
      <c r="E27" s="465"/>
      <c r="F27" s="103">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35</v>
      </c>
      <c r="C28" s="465" t="s">
        <v>203</v>
      </c>
      <c r="D28" s="465"/>
      <c r="E28" s="465"/>
      <c r="F28" s="103">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36</v>
      </c>
      <c r="C29" s="465" t="s">
        <v>202</v>
      </c>
      <c r="D29" s="465"/>
      <c r="E29" s="465"/>
      <c r="F29" s="103">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1"/>
      <c r="C32" s="467" t="s">
        <v>91</v>
      </c>
      <c r="D32" s="467"/>
      <c r="E32" s="467"/>
      <c r="F32" s="86"/>
      <c r="I32" s="85"/>
      <c r="J32" s="85"/>
      <c r="K32" s="85"/>
      <c r="L32" s="85"/>
      <c r="M32" s="85"/>
      <c r="N32" s="85"/>
      <c r="O32" s="85"/>
      <c r="P32" s="85"/>
      <c r="Q32" s="85"/>
      <c r="R32" s="85"/>
      <c r="S32" s="85"/>
    </row>
    <row r="33" spans="2:19" s="77" customFormat="1" ht="20.25">
      <c r="B33" s="68" t="s">
        <v>82</v>
      </c>
      <c r="C33" s="465" t="s">
        <v>146</v>
      </c>
      <c r="D33" s="465"/>
      <c r="E33" s="465"/>
      <c r="F33" s="104">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33</v>
      </c>
      <c r="C34" s="465" t="s">
        <v>147</v>
      </c>
      <c r="D34" s="465"/>
      <c r="E34" s="465"/>
      <c r="F34" s="104">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34</v>
      </c>
      <c r="C35" s="465" t="s">
        <v>148</v>
      </c>
      <c r="D35" s="465"/>
      <c r="E35" s="465"/>
      <c r="F35" s="104">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35</v>
      </c>
      <c r="C36" s="465" t="s">
        <v>149</v>
      </c>
      <c r="D36" s="465"/>
      <c r="E36" s="465"/>
      <c r="F36" s="104">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36</v>
      </c>
      <c r="C37" s="465" t="s">
        <v>150</v>
      </c>
      <c r="D37" s="465"/>
      <c r="E37" s="465"/>
      <c r="F37" s="104">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467" t="s">
        <v>213</v>
      </c>
      <c r="D40" s="467"/>
      <c r="E40" s="467"/>
      <c r="F40" s="86"/>
    </row>
    <row r="41" spans="2:19" s="77" customFormat="1" ht="20.25">
      <c r="B41" s="105" t="s">
        <v>82</v>
      </c>
      <c r="C41" s="465" t="s">
        <v>205</v>
      </c>
      <c r="D41" s="465"/>
      <c r="E41" s="465"/>
      <c r="F41" s="104">
        <v>1</v>
      </c>
    </row>
    <row r="42" spans="2:19" s="77" customFormat="1" ht="20.25">
      <c r="B42" s="106" t="s">
        <v>33</v>
      </c>
      <c r="C42" s="465" t="s">
        <v>206</v>
      </c>
      <c r="D42" s="465"/>
      <c r="E42" s="465"/>
      <c r="F42" s="104">
        <v>2</v>
      </c>
    </row>
    <row r="43" spans="2:19" s="77" customFormat="1" ht="20.25">
      <c r="B43" s="107" t="s">
        <v>34</v>
      </c>
      <c r="C43" s="465" t="s">
        <v>207</v>
      </c>
      <c r="D43" s="465"/>
      <c r="E43" s="465"/>
      <c r="F43" s="104">
        <v>3</v>
      </c>
    </row>
    <row r="44" spans="2:19" s="77" customFormat="1" ht="20.25">
      <c r="B44" s="108" t="s">
        <v>35</v>
      </c>
      <c r="C44" s="465" t="s">
        <v>211</v>
      </c>
      <c r="D44" s="465"/>
      <c r="E44" s="465"/>
      <c r="F44" s="104">
        <v>4</v>
      </c>
    </row>
    <row r="45" spans="2:19" s="77" customFormat="1" ht="20.25">
      <c r="B45" s="109" t="s">
        <v>36</v>
      </c>
      <c r="C45" s="465" t="s">
        <v>212</v>
      </c>
      <c r="D45" s="465"/>
      <c r="E45" s="465"/>
      <c r="F45" s="104">
        <v>5</v>
      </c>
    </row>
    <row r="46" spans="2:19" s="77" customFormat="1" ht="20.25">
      <c r="B46" s="85"/>
      <c r="C46" s="85" t="s">
        <v>37</v>
      </c>
      <c r="D46" s="85"/>
      <c r="F46" s="86"/>
    </row>
    <row r="47" spans="2:19" s="77" customFormat="1" ht="20.25">
      <c r="B47" s="85"/>
      <c r="C47" s="85"/>
      <c r="D47" s="85"/>
      <c r="F47" s="86"/>
    </row>
    <row r="48" spans="2:19" s="77" customFormat="1" ht="20.25">
      <c r="B48" s="78"/>
      <c r="C48" s="466" t="s">
        <v>214</v>
      </c>
      <c r="D48" s="466"/>
      <c r="E48" s="466"/>
      <c r="F48" s="86"/>
    </row>
    <row r="49" spans="2:6" s="77" customFormat="1" ht="20.25" customHeight="1">
      <c r="B49" s="80" t="s">
        <v>82</v>
      </c>
      <c r="C49" s="462" t="s">
        <v>215</v>
      </c>
      <c r="D49" s="463"/>
      <c r="E49" s="464"/>
      <c r="F49" s="71">
        <v>1</v>
      </c>
    </row>
    <row r="50" spans="2:6" s="77" customFormat="1" ht="20.25" customHeight="1">
      <c r="B50" s="81" t="s">
        <v>33</v>
      </c>
      <c r="C50" s="462" t="s">
        <v>216</v>
      </c>
      <c r="D50" s="463"/>
      <c r="E50" s="464"/>
      <c r="F50" s="71">
        <v>2</v>
      </c>
    </row>
    <row r="51" spans="2:6" s="77" customFormat="1" ht="20.25" customHeight="1">
      <c r="B51" s="82" t="s">
        <v>34</v>
      </c>
      <c r="C51" s="462" t="s">
        <v>217</v>
      </c>
      <c r="D51" s="463"/>
      <c r="E51" s="464"/>
      <c r="F51" s="71">
        <v>3</v>
      </c>
    </row>
    <row r="52" spans="2:6" s="77" customFormat="1" ht="20.25" customHeight="1">
      <c r="B52" s="83" t="s">
        <v>35</v>
      </c>
      <c r="C52" s="462" t="s">
        <v>218</v>
      </c>
      <c r="D52" s="463"/>
      <c r="E52" s="464"/>
      <c r="F52" s="71">
        <v>4</v>
      </c>
    </row>
    <row r="53" spans="2:6" s="77" customFormat="1" ht="20.25" customHeight="1">
      <c r="B53" s="84" t="s">
        <v>36</v>
      </c>
      <c r="C53" s="462" t="s">
        <v>219</v>
      </c>
      <c r="D53" s="463"/>
      <c r="E53" s="464"/>
      <c r="F53" s="71">
        <v>5</v>
      </c>
    </row>
    <row r="54" spans="2:6" s="77" customFormat="1" ht="20.25">
      <c r="B54" s="85"/>
      <c r="C54" s="85"/>
      <c r="D54" s="85"/>
      <c r="E54" s="85"/>
      <c r="F54" s="86"/>
    </row>
    <row r="55" spans="2:6" s="77" customFormat="1" ht="20.25"/>
    <row r="56" spans="2:6" s="77" customFormat="1" ht="20.25" customHeight="1">
      <c r="B56" s="78"/>
      <c r="C56" s="96" t="s">
        <v>191</v>
      </c>
      <c r="D56" s="96"/>
      <c r="E56" s="96"/>
      <c r="F56" s="86"/>
    </row>
    <row r="57" spans="2:6" s="77" customFormat="1" ht="20.25" customHeight="1">
      <c r="B57" s="80" t="s">
        <v>82</v>
      </c>
      <c r="C57" s="459" t="s">
        <v>192</v>
      </c>
      <c r="D57" s="460"/>
      <c r="E57" s="461"/>
      <c r="F57" s="71">
        <v>1</v>
      </c>
    </row>
    <row r="58" spans="2:6" s="77" customFormat="1" ht="20.25" customHeight="1">
      <c r="B58" s="81" t="s">
        <v>33</v>
      </c>
      <c r="C58" s="459" t="s">
        <v>193</v>
      </c>
      <c r="D58" s="460"/>
      <c r="E58" s="461"/>
      <c r="F58" s="71">
        <v>2</v>
      </c>
    </row>
    <row r="59" spans="2:6" s="77" customFormat="1" ht="20.25" customHeight="1">
      <c r="B59" s="82" t="s">
        <v>34</v>
      </c>
      <c r="C59" s="459" t="s">
        <v>194</v>
      </c>
      <c r="D59" s="460"/>
      <c r="E59" s="461"/>
      <c r="F59" s="71">
        <v>3</v>
      </c>
    </row>
    <row r="60" spans="2:6" s="77" customFormat="1" ht="20.25" customHeight="1">
      <c r="B60" s="83" t="s">
        <v>35</v>
      </c>
      <c r="C60" s="459" t="s">
        <v>195</v>
      </c>
      <c r="D60" s="460"/>
      <c r="E60" s="461"/>
      <c r="F60" s="71">
        <v>4</v>
      </c>
    </row>
    <row r="61" spans="2:6" s="77" customFormat="1" ht="20.25" customHeight="1">
      <c r="B61" s="84" t="s">
        <v>36</v>
      </c>
      <c r="C61" s="459" t="s">
        <v>196</v>
      </c>
      <c r="D61" s="460"/>
      <c r="E61" s="461"/>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1"/>
      <c r="C3" s="112"/>
      <c r="D3" s="112"/>
      <c r="E3" s="112"/>
      <c r="F3" s="112"/>
      <c r="G3" s="112"/>
      <c r="H3" s="112"/>
      <c r="I3" s="113"/>
    </row>
    <row r="4" spans="2:19">
      <c r="B4" s="472" t="s">
        <v>243</v>
      </c>
      <c r="C4" s="473"/>
      <c r="D4" s="473"/>
      <c r="E4" s="474" t="s">
        <v>3</v>
      </c>
      <c r="F4" s="474"/>
      <c r="G4" s="474"/>
      <c r="H4" s="474"/>
      <c r="I4" s="475"/>
      <c r="Q4" s="476" t="s">
        <v>9</v>
      </c>
      <c r="R4" s="476"/>
    </row>
    <row r="5" spans="2:19">
      <c r="B5" s="472"/>
      <c r="C5" s="473"/>
      <c r="D5" s="473"/>
      <c r="E5" s="474"/>
      <c r="F5" s="474"/>
      <c r="G5" s="474"/>
      <c r="H5" s="474"/>
      <c r="I5" s="475"/>
      <c r="Q5" s="476"/>
      <c r="R5" s="476"/>
    </row>
    <row r="6" spans="2:19">
      <c r="B6" s="472"/>
      <c r="C6" s="473"/>
      <c r="D6" s="473"/>
      <c r="E6" s="474"/>
      <c r="F6" s="474"/>
      <c r="G6" s="474"/>
      <c r="H6" s="474"/>
      <c r="I6" s="475"/>
      <c r="Q6" s="476"/>
      <c r="R6" s="476"/>
    </row>
    <row r="7" spans="2:19" ht="15.75" thickBot="1">
      <c r="B7" s="114"/>
      <c r="I7" s="115"/>
    </row>
    <row r="8" spans="2:19" ht="62.25" customHeight="1" thickBot="1">
      <c r="B8" s="477" t="s">
        <v>26</v>
      </c>
      <c r="C8" s="478"/>
      <c r="D8" s="57" t="s">
        <v>124</v>
      </c>
      <c r="E8" s="58">
        <v>5</v>
      </c>
      <c r="F8" s="58">
        <v>10</v>
      </c>
      <c r="G8" s="58">
        <v>15</v>
      </c>
      <c r="H8" s="58">
        <v>20</v>
      </c>
      <c r="I8" s="116">
        <v>25</v>
      </c>
      <c r="K8" s="479" t="s">
        <v>38</v>
      </c>
      <c r="L8" s="480"/>
      <c r="M8" s="480"/>
      <c r="N8" s="480"/>
      <c r="O8" s="480"/>
      <c r="P8" s="481"/>
      <c r="Q8" s="482" t="s">
        <v>93</v>
      </c>
      <c r="R8" s="482"/>
      <c r="S8" s="17" t="s">
        <v>89</v>
      </c>
    </row>
    <row r="9" spans="2:19" ht="62.25" customHeight="1" thickBot="1">
      <c r="B9" s="477"/>
      <c r="C9" s="478"/>
      <c r="D9" s="57" t="s">
        <v>125</v>
      </c>
      <c r="E9" s="59">
        <v>4</v>
      </c>
      <c r="F9" s="59">
        <v>8</v>
      </c>
      <c r="G9" s="58">
        <v>12</v>
      </c>
      <c r="H9" s="58">
        <v>16</v>
      </c>
      <c r="I9" s="116">
        <v>20</v>
      </c>
      <c r="K9" s="483" t="s">
        <v>39</v>
      </c>
      <c r="L9" s="484"/>
      <c r="M9" s="484"/>
      <c r="N9" s="484"/>
      <c r="O9" s="484"/>
      <c r="P9" s="484"/>
      <c r="Q9" s="485" t="s">
        <v>92</v>
      </c>
      <c r="R9" s="486"/>
      <c r="S9" s="17" t="s">
        <v>190</v>
      </c>
    </row>
    <row r="10" spans="2:19" ht="62.25" customHeight="1" thickBot="1">
      <c r="B10" s="477"/>
      <c r="C10" s="478"/>
      <c r="D10" s="57" t="s">
        <v>126</v>
      </c>
      <c r="E10" s="59">
        <v>3</v>
      </c>
      <c r="F10" s="59">
        <v>6</v>
      </c>
      <c r="G10" s="59">
        <v>9</v>
      </c>
      <c r="H10" s="58">
        <v>12</v>
      </c>
      <c r="I10" s="116">
        <v>15</v>
      </c>
      <c r="K10" s="487" t="s">
        <v>34</v>
      </c>
      <c r="L10" s="488"/>
      <c r="M10" s="488"/>
      <c r="N10" s="488"/>
      <c r="O10" s="488"/>
      <c r="P10" s="488"/>
      <c r="Q10" s="482" t="s">
        <v>109</v>
      </c>
      <c r="R10" s="482"/>
      <c r="S10" s="17" t="s">
        <v>189</v>
      </c>
    </row>
    <row r="11" spans="2:19" ht="62.25" customHeight="1">
      <c r="B11" s="477"/>
      <c r="C11" s="478"/>
      <c r="D11" s="57" t="s">
        <v>127</v>
      </c>
      <c r="E11" s="60">
        <v>2</v>
      </c>
      <c r="F11" s="59">
        <v>4</v>
      </c>
      <c r="G11" s="59">
        <v>6</v>
      </c>
      <c r="H11" s="58">
        <v>8</v>
      </c>
      <c r="I11" s="116">
        <v>10</v>
      </c>
      <c r="K11" s="489" t="s">
        <v>40</v>
      </c>
      <c r="L11" s="490"/>
      <c r="M11" s="490"/>
      <c r="N11" s="490"/>
      <c r="O11" s="490"/>
      <c r="P11" s="490"/>
      <c r="Q11" s="482" t="s">
        <v>108</v>
      </c>
      <c r="R11" s="411"/>
      <c r="S11" s="17" t="s">
        <v>108</v>
      </c>
    </row>
    <row r="12" spans="2:19" ht="62.25" customHeight="1">
      <c r="B12" s="477"/>
      <c r="C12" s="478"/>
      <c r="D12" s="57" t="s">
        <v>128</v>
      </c>
      <c r="E12" s="60">
        <v>1</v>
      </c>
      <c r="F12" s="60">
        <v>2</v>
      </c>
      <c r="G12" s="59">
        <v>3</v>
      </c>
      <c r="H12" s="58">
        <v>4</v>
      </c>
      <c r="I12" s="116">
        <v>5</v>
      </c>
    </row>
    <row r="13" spans="2:19" ht="62.25" customHeight="1" thickBot="1">
      <c r="B13" s="117"/>
      <c r="C13" s="470" t="s">
        <v>225</v>
      </c>
      <c r="D13" s="471"/>
      <c r="E13" s="118" t="s">
        <v>129</v>
      </c>
      <c r="F13" s="118" t="s">
        <v>130</v>
      </c>
      <c r="G13" s="118" t="s">
        <v>131</v>
      </c>
      <c r="H13" s="118" t="s">
        <v>132</v>
      </c>
      <c r="I13" s="119" t="s">
        <v>133</v>
      </c>
    </row>
    <row r="17" spans="4:6">
      <c r="D17" s="17"/>
      <c r="E17" s="17"/>
      <c r="F17" s="17"/>
    </row>
    <row r="18" spans="4:6" ht="15.75">
      <c r="D18" s="22" t="s">
        <v>62</v>
      </c>
      <c r="E18" s="120" t="s">
        <v>40</v>
      </c>
      <c r="F18" s="120">
        <v>1</v>
      </c>
    </row>
    <row r="19" spans="4:6">
      <c r="D19" s="22" t="s">
        <v>63</v>
      </c>
      <c r="E19" s="22" t="s">
        <v>40</v>
      </c>
      <c r="F19" s="22">
        <v>2</v>
      </c>
    </row>
    <row r="20" spans="4:6">
      <c r="D20" s="22" t="s">
        <v>64</v>
      </c>
      <c r="E20" s="22" t="s">
        <v>34</v>
      </c>
      <c r="F20" s="22">
        <v>2</v>
      </c>
    </row>
    <row r="21" spans="4:6">
      <c r="D21" s="22" t="s">
        <v>65</v>
      </c>
      <c r="E21" s="22" t="s">
        <v>61</v>
      </c>
      <c r="F21" s="22">
        <v>3</v>
      </c>
    </row>
    <row r="22" spans="4:6">
      <c r="D22" s="22" t="s">
        <v>66</v>
      </c>
      <c r="E22" s="22" t="s">
        <v>38</v>
      </c>
      <c r="F22" s="22">
        <v>4</v>
      </c>
    </row>
    <row r="23" spans="4:6">
      <c r="D23" s="22" t="s">
        <v>68</v>
      </c>
      <c r="E23" s="22" t="s">
        <v>40</v>
      </c>
      <c r="F23" s="22">
        <v>1</v>
      </c>
    </row>
    <row r="24" spans="4:6">
      <c r="D24" s="22" t="s">
        <v>69</v>
      </c>
      <c r="E24" s="22" t="s">
        <v>34</v>
      </c>
      <c r="F24" s="22">
        <v>2</v>
      </c>
    </row>
    <row r="25" spans="4:6">
      <c r="D25" s="22" t="s">
        <v>70</v>
      </c>
      <c r="E25" s="22" t="s">
        <v>34</v>
      </c>
      <c r="F25" s="22">
        <v>2</v>
      </c>
    </row>
    <row r="26" spans="4:6">
      <c r="D26" s="22" t="s">
        <v>71</v>
      </c>
      <c r="E26" s="22" t="s">
        <v>39</v>
      </c>
      <c r="F26" s="22">
        <v>3</v>
      </c>
    </row>
    <row r="27" spans="4:6">
      <c r="D27" s="22" t="s">
        <v>72</v>
      </c>
      <c r="E27" s="22" t="s">
        <v>38</v>
      </c>
      <c r="F27" s="22">
        <v>4</v>
      </c>
    </row>
    <row r="28" spans="4:6">
      <c r="D28" s="22" t="s">
        <v>73</v>
      </c>
      <c r="E28" s="22" t="s">
        <v>34</v>
      </c>
      <c r="F28" s="22">
        <v>2</v>
      </c>
    </row>
    <row r="29" spans="4:6">
      <c r="D29" s="22" t="s">
        <v>67</v>
      </c>
      <c r="E29" s="22" t="s">
        <v>34</v>
      </c>
      <c r="F29" s="22">
        <v>2</v>
      </c>
    </row>
    <row r="30" spans="4:6">
      <c r="D30" s="22" t="s">
        <v>81</v>
      </c>
      <c r="E30" s="22" t="s">
        <v>34</v>
      </c>
      <c r="F30" s="22">
        <v>2</v>
      </c>
    </row>
    <row r="31" spans="4:6">
      <c r="D31" s="22" t="s">
        <v>74</v>
      </c>
      <c r="E31" s="22" t="s">
        <v>39</v>
      </c>
      <c r="F31" s="22">
        <v>3</v>
      </c>
    </row>
    <row r="32" spans="4:6">
      <c r="D32" s="22" t="s">
        <v>75</v>
      </c>
      <c r="E32" s="22" t="s">
        <v>38</v>
      </c>
      <c r="F32" s="22">
        <v>4</v>
      </c>
    </row>
    <row r="33" spans="4:6">
      <c r="D33" s="22" t="s">
        <v>76</v>
      </c>
      <c r="E33" s="22" t="s">
        <v>34</v>
      </c>
      <c r="F33" s="22">
        <v>2</v>
      </c>
    </row>
    <row r="34" spans="4:6">
      <c r="D34" s="22" t="s">
        <v>77</v>
      </c>
      <c r="E34" s="22" t="s">
        <v>34</v>
      </c>
      <c r="F34" s="22">
        <v>2</v>
      </c>
    </row>
    <row r="35" spans="4:6">
      <c r="D35" s="22" t="s">
        <v>78</v>
      </c>
      <c r="E35" s="22" t="s">
        <v>39</v>
      </c>
      <c r="F35" s="22">
        <v>3</v>
      </c>
    </row>
    <row r="36" spans="4:6">
      <c r="D36" s="22" t="s">
        <v>79</v>
      </c>
      <c r="E36" s="22" t="s">
        <v>39</v>
      </c>
      <c r="F36" s="22">
        <v>3</v>
      </c>
    </row>
    <row r="37" spans="4:6">
      <c r="D37" s="22" t="s">
        <v>80</v>
      </c>
      <c r="E37" s="22" t="s">
        <v>38</v>
      </c>
      <c r="F37" s="22">
        <v>4</v>
      </c>
    </row>
    <row r="38" spans="4:6">
      <c r="D38" s="22" t="s">
        <v>84</v>
      </c>
      <c r="E38" s="22" t="s">
        <v>39</v>
      </c>
      <c r="F38" s="22">
        <v>3</v>
      </c>
    </row>
    <row r="39" spans="4:6">
      <c r="D39" s="22" t="s">
        <v>85</v>
      </c>
      <c r="E39" s="22" t="s">
        <v>39</v>
      </c>
      <c r="F39" s="22">
        <v>3</v>
      </c>
    </row>
    <row r="40" spans="4:6">
      <c r="D40" s="22" t="s">
        <v>86</v>
      </c>
      <c r="E40" s="22" t="s">
        <v>39</v>
      </c>
      <c r="F40" s="22">
        <v>3</v>
      </c>
    </row>
    <row r="41" spans="4:6">
      <c r="D41" s="22" t="s">
        <v>87</v>
      </c>
      <c r="E41" s="22" t="s">
        <v>39</v>
      </c>
      <c r="F41" s="22">
        <v>3</v>
      </c>
    </row>
    <row r="42" spans="4:6">
      <c r="D42" s="22" t="s">
        <v>88</v>
      </c>
      <c r="E42" s="22" t="s">
        <v>38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9"/>
  <sheetViews>
    <sheetView showGridLines="0" tabSelected="1" topLeftCell="A9" zoomScale="80" zoomScaleNormal="80" workbookViewId="0">
      <selection activeCell="M20" sqref="M20:M29"/>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8.140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5"/>
      <c r="B1" s="536"/>
      <c r="C1" s="539"/>
      <c r="D1" s="539"/>
      <c r="E1" s="539"/>
      <c r="F1" s="539"/>
      <c r="G1" s="539"/>
      <c r="H1" s="539"/>
      <c r="I1" s="539"/>
      <c r="J1" s="540"/>
      <c r="K1" s="534"/>
      <c r="L1" s="534"/>
      <c r="M1" s="53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0.5" customHeight="1">
      <c r="A2" s="537"/>
      <c r="B2" s="538"/>
      <c r="C2" s="541"/>
      <c r="D2" s="541"/>
      <c r="E2" s="541"/>
      <c r="F2" s="541"/>
      <c r="G2" s="541"/>
      <c r="H2" s="541"/>
      <c r="I2" s="541"/>
      <c r="J2" s="542"/>
      <c r="K2" s="534"/>
      <c r="L2" s="534"/>
      <c r="M2" s="53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1"/>
      <c r="D3" s="541"/>
      <c r="E3" s="541"/>
      <c r="F3" s="541"/>
      <c r="G3" s="541"/>
      <c r="H3" s="541"/>
      <c r="I3" s="541"/>
      <c r="J3" s="542"/>
      <c r="K3" s="534"/>
      <c r="L3" s="534"/>
      <c r="M3" s="53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79" t="s">
        <v>0</v>
      </c>
      <c r="B4" s="379"/>
      <c r="C4" s="437" t="s">
        <v>264</v>
      </c>
      <c r="D4" s="437"/>
      <c r="E4" s="437"/>
      <c r="F4" s="437"/>
      <c r="G4" s="437"/>
      <c r="H4" s="437"/>
      <c r="I4" s="437"/>
      <c r="J4" s="437"/>
      <c r="K4" s="437"/>
      <c r="L4" s="437"/>
      <c r="M4" s="43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79" t="s">
        <v>1</v>
      </c>
      <c r="B5" s="379"/>
      <c r="C5" s="438" t="str">
        <f>'7- Mapa Final'!C5:Q5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v>
      </c>
      <c r="D5" s="438"/>
      <c r="E5" s="438"/>
      <c r="F5" s="438"/>
      <c r="G5" s="438"/>
      <c r="H5" s="438"/>
      <c r="I5" s="438"/>
      <c r="J5" s="438"/>
      <c r="K5" s="438"/>
      <c r="L5" s="438"/>
      <c r="M5" s="43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79" t="s">
        <v>2</v>
      </c>
      <c r="B6" s="379"/>
      <c r="C6" s="553" t="s">
        <v>281</v>
      </c>
      <c r="D6" s="554"/>
      <c r="E6" s="554"/>
      <c r="F6" s="554"/>
      <c r="G6" s="554"/>
      <c r="H6" s="554"/>
      <c r="I6" s="554"/>
      <c r="J6" s="554"/>
      <c r="K6" s="554"/>
      <c r="L6" s="554"/>
      <c r="M6" s="55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8" t="s">
        <v>94</v>
      </c>
      <c r="B7" s="549"/>
      <c r="C7" s="550"/>
      <c r="D7" s="551" t="s">
        <v>95</v>
      </c>
      <c r="E7" s="551"/>
      <c r="F7" s="551"/>
      <c r="G7" s="552" t="s">
        <v>96</v>
      </c>
      <c r="H7" s="543" t="s">
        <v>97</v>
      </c>
      <c r="I7" s="545" t="s">
        <v>98</v>
      </c>
      <c r="J7" s="546"/>
      <c r="K7" s="545" t="s">
        <v>99</v>
      </c>
      <c r="L7" s="546"/>
      <c r="M7" s="547" t="s">
        <v>100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57</v>
      </c>
      <c r="B8" s="35" t="s">
        <v>110</v>
      </c>
      <c r="C8" s="35" t="s">
        <v>4</v>
      </c>
      <c r="D8" s="28" t="s">
        <v>101</v>
      </c>
      <c r="E8" s="28" t="s">
        <v>103</v>
      </c>
      <c r="F8" s="28" t="s">
        <v>102</v>
      </c>
      <c r="G8" s="552"/>
      <c r="H8" s="544"/>
      <c r="I8" s="29" t="s">
        <v>104</v>
      </c>
      <c r="J8" s="29" t="s">
        <v>105</v>
      </c>
      <c r="K8" s="29" t="s">
        <v>106</v>
      </c>
      <c r="L8" s="29" t="s">
        <v>107</v>
      </c>
      <c r="M8" s="54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29"/>
      <c r="B9" s="530"/>
      <c r="C9" s="530"/>
      <c r="D9" s="530"/>
      <c r="E9" s="530"/>
      <c r="F9" s="530"/>
      <c r="G9" s="53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24" customHeight="1">
      <c r="A10" s="531">
        <f>'7- Mapa Final'!A10</f>
        <v>1</v>
      </c>
      <c r="B10" s="532" t="str">
        <f>'7- Mapa Final'!B10</f>
        <v>Pérdida de la seguridad, confiablidad o disponibilidad de la información.</v>
      </c>
      <c r="C10" s="532" t="str">
        <f>'7- Mapa Final'!C10</f>
        <v xml:space="preserve">Afectacion en la confidencialidad, integridad,  disponibilidad y seguridad de la información por la no aplicabilidad de  barreras y procedimientos que resguardan el acceso a los datos. </v>
      </c>
      <c r="D10" s="515" t="str">
        <f>'7- Mapa Final'!J10</f>
        <v>Muy Baja - 1</v>
      </c>
      <c r="E10" s="516" t="str">
        <f>'7- Mapa Final'!K10</f>
        <v>Leve - 1</v>
      </c>
      <c r="F10" s="533" t="str">
        <f>'7- Mapa Final'!M10</f>
        <v>Bajo - 1</v>
      </c>
      <c r="G10" s="354" t="s">
        <v>108</v>
      </c>
      <c r="H10" s="517" t="s">
        <v>553</v>
      </c>
      <c r="I10" s="521"/>
      <c r="J10" s="521" t="s">
        <v>42</v>
      </c>
      <c r="K10" s="524">
        <v>45658</v>
      </c>
      <c r="L10" s="524">
        <v>45747</v>
      </c>
      <c r="M10" s="570" t="s">
        <v>586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24" customHeight="1">
      <c r="A11" s="514"/>
      <c r="B11" s="493"/>
      <c r="C11" s="493"/>
      <c r="D11" s="502"/>
      <c r="E11" s="505"/>
      <c r="F11" s="491"/>
      <c r="G11" s="355"/>
      <c r="H11" s="518"/>
      <c r="I11" s="522"/>
      <c r="J11" s="522"/>
      <c r="K11" s="522"/>
      <c r="L11" s="522"/>
      <c r="M11" s="57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24" customHeight="1">
      <c r="A12" s="514"/>
      <c r="B12" s="493"/>
      <c r="C12" s="493"/>
      <c r="D12" s="502"/>
      <c r="E12" s="505"/>
      <c r="F12" s="491"/>
      <c r="G12" s="355"/>
      <c r="H12" s="518"/>
      <c r="I12" s="522"/>
      <c r="J12" s="522"/>
      <c r="K12" s="522"/>
      <c r="L12" s="522"/>
      <c r="M12" s="57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24" customHeight="1">
      <c r="A13" s="514"/>
      <c r="B13" s="493"/>
      <c r="C13" s="493"/>
      <c r="D13" s="502"/>
      <c r="E13" s="505"/>
      <c r="F13" s="491"/>
      <c r="G13" s="355"/>
      <c r="H13" s="519"/>
      <c r="I13" s="523"/>
      <c r="J13" s="523"/>
      <c r="K13" s="523"/>
      <c r="L13" s="523"/>
      <c r="M13" s="57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69" customHeight="1">
      <c r="A14" s="514"/>
      <c r="B14" s="493"/>
      <c r="C14" s="493"/>
      <c r="D14" s="502"/>
      <c r="E14" s="505"/>
      <c r="F14" s="491"/>
      <c r="G14" s="355"/>
      <c r="H14" s="244" t="s">
        <v>550</v>
      </c>
      <c r="I14" s="250" t="s">
        <v>42</v>
      </c>
      <c r="J14" s="250"/>
      <c r="K14" s="255">
        <v>45658</v>
      </c>
      <c r="L14" s="255">
        <v>45838</v>
      </c>
      <c r="M14" s="57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33.75" customHeight="1">
      <c r="A15" s="514"/>
      <c r="B15" s="493"/>
      <c r="C15" s="493"/>
      <c r="D15" s="502"/>
      <c r="E15" s="505"/>
      <c r="F15" s="491"/>
      <c r="G15" s="355"/>
      <c r="H15" s="520" t="s">
        <v>580</v>
      </c>
      <c r="I15" s="525"/>
      <c r="J15" s="525" t="s">
        <v>42</v>
      </c>
      <c r="K15" s="526">
        <v>45658</v>
      </c>
      <c r="L15" s="526">
        <v>45747</v>
      </c>
      <c r="M15" s="57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33.75" customHeight="1">
      <c r="A16" s="514"/>
      <c r="B16" s="493"/>
      <c r="C16" s="493"/>
      <c r="D16" s="502"/>
      <c r="E16" s="505"/>
      <c r="F16" s="491"/>
      <c r="G16" s="355"/>
      <c r="H16" s="518"/>
      <c r="I16" s="522"/>
      <c r="J16" s="522"/>
      <c r="K16" s="527"/>
      <c r="L16" s="527"/>
      <c r="M16" s="57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33.75" customHeight="1">
      <c r="A17" s="514"/>
      <c r="B17" s="493"/>
      <c r="C17" s="493"/>
      <c r="D17" s="502"/>
      <c r="E17" s="505"/>
      <c r="F17" s="491"/>
      <c r="G17" s="355"/>
      <c r="H17" s="519"/>
      <c r="I17" s="523"/>
      <c r="J17" s="523"/>
      <c r="K17" s="528"/>
      <c r="L17" s="528"/>
      <c r="M17" s="57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57" customHeight="1">
      <c r="A18" s="514"/>
      <c r="B18" s="493"/>
      <c r="C18" s="493"/>
      <c r="D18" s="502"/>
      <c r="E18" s="505"/>
      <c r="F18" s="491"/>
      <c r="G18" s="355"/>
      <c r="H18" s="253" t="s">
        <v>581</v>
      </c>
      <c r="I18" s="250"/>
      <c r="J18" s="250" t="s">
        <v>42</v>
      </c>
      <c r="K18" s="255">
        <v>45658</v>
      </c>
      <c r="L18" s="255">
        <v>45838</v>
      </c>
      <c r="M18" s="57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42" customHeight="1">
      <c r="A19" s="514"/>
      <c r="B19" s="493"/>
      <c r="C19" s="493"/>
      <c r="D19" s="502"/>
      <c r="E19" s="505"/>
      <c r="F19" s="491"/>
      <c r="G19" s="355"/>
      <c r="H19" s="253" t="s">
        <v>502</v>
      </c>
      <c r="I19" s="250"/>
      <c r="J19" s="250" t="s">
        <v>42</v>
      </c>
      <c r="K19" s="255">
        <v>45658</v>
      </c>
      <c r="L19" s="255">
        <v>45838</v>
      </c>
      <c r="M19" s="57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34.5" customHeight="1">
      <c r="A20" s="514">
        <f>'7- Mapa Final'!A15</f>
        <v>2</v>
      </c>
      <c r="B20" s="493" t="str">
        <f>'7- Mapa Final'!B15</f>
        <v>Obsolescencia Tecnológica.</v>
      </c>
      <c r="C20" s="493" t="str">
        <f>'7- Mapa Final'!C15</f>
        <v xml:space="preserve"> Tener en operación activos  que ha llegado al final de su vida útil tecnológica.</v>
      </c>
      <c r="D20" s="501" t="str">
        <f>'7- Mapa Final'!J15</f>
        <v>Baja - 2</v>
      </c>
      <c r="E20" s="504" t="str">
        <f>'7- Mapa Final'!K15</f>
        <v>Leve - 1</v>
      </c>
      <c r="F20" s="491" t="str">
        <f>'7- Mapa Final'!M15</f>
        <v>Bajo - 2</v>
      </c>
      <c r="G20" s="355" t="s">
        <v>108</v>
      </c>
      <c r="H20" s="494" t="s">
        <v>582</v>
      </c>
      <c r="I20" s="508"/>
      <c r="J20" s="508" t="s">
        <v>42</v>
      </c>
      <c r="K20" s="511">
        <v>45658</v>
      </c>
      <c r="L20" s="511">
        <v>45747</v>
      </c>
      <c r="M20" s="494" t="s">
        <v>587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23.25" customHeight="1">
      <c r="A21" s="514"/>
      <c r="B21" s="493"/>
      <c r="C21" s="493"/>
      <c r="D21" s="502"/>
      <c r="E21" s="505"/>
      <c r="F21" s="491"/>
      <c r="G21" s="355"/>
      <c r="H21" s="495"/>
      <c r="I21" s="509"/>
      <c r="J21" s="509"/>
      <c r="K21" s="512"/>
      <c r="L21" s="512"/>
      <c r="M21" s="49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27" customHeight="1">
      <c r="A22" s="514"/>
      <c r="B22" s="493"/>
      <c r="C22" s="493"/>
      <c r="D22" s="502"/>
      <c r="E22" s="505"/>
      <c r="F22" s="491"/>
      <c r="G22" s="355"/>
      <c r="H22" s="495"/>
      <c r="I22" s="509"/>
      <c r="J22" s="509"/>
      <c r="K22" s="512"/>
      <c r="L22" s="512"/>
      <c r="M22" s="49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4"/>
      <c r="B23" s="493"/>
      <c r="C23" s="493"/>
      <c r="D23" s="502"/>
      <c r="E23" s="505"/>
      <c r="F23" s="491"/>
      <c r="G23" s="355"/>
      <c r="H23" s="495"/>
      <c r="I23" s="509"/>
      <c r="J23" s="509"/>
      <c r="K23" s="512"/>
      <c r="L23" s="512"/>
      <c r="M23" s="49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20.25" customHeight="1">
      <c r="A24" s="514"/>
      <c r="B24" s="493"/>
      <c r="C24" s="493"/>
      <c r="D24" s="502"/>
      <c r="E24" s="505"/>
      <c r="F24" s="491"/>
      <c r="G24" s="355"/>
      <c r="H24" s="496"/>
      <c r="I24" s="510"/>
      <c r="J24" s="510"/>
      <c r="K24" s="513"/>
      <c r="L24" s="513"/>
      <c r="M24" s="49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21.75" customHeight="1">
      <c r="A25" s="514"/>
      <c r="B25" s="493"/>
      <c r="C25" s="493"/>
      <c r="D25" s="502"/>
      <c r="E25" s="505"/>
      <c r="F25" s="491"/>
      <c r="G25" s="355"/>
      <c r="H25" s="494" t="s">
        <v>548</v>
      </c>
      <c r="I25" s="508"/>
      <c r="J25" s="508" t="s">
        <v>42</v>
      </c>
      <c r="K25" s="511">
        <v>45658</v>
      </c>
      <c r="L25" s="511">
        <v>45747</v>
      </c>
      <c r="M25" s="495"/>
      <c r="N25" s="34"/>
      <c r="O25" s="34"/>
    </row>
    <row r="26" spans="1:169">
      <c r="A26" s="514"/>
      <c r="B26" s="493"/>
      <c r="C26" s="493"/>
      <c r="D26" s="502"/>
      <c r="E26" s="505"/>
      <c r="F26" s="491"/>
      <c r="G26" s="355"/>
      <c r="H26" s="495"/>
      <c r="I26" s="509"/>
      <c r="J26" s="509"/>
      <c r="K26" s="512"/>
      <c r="L26" s="512"/>
      <c r="M26" s="495"/>
      <c r="N26" s="34"/>
      <c r="O26" s="34"/>
    </row>
    <row r="27" spans="1:169">
      <c r="A27" s="514"/>
      <c r="B27" s="493"/>
      <c r="C27" s="493"/>
      <c r="D27" s="502"/>
      <c r="E27" s="505"/>
      <c r="F27" s="491"/>
      <c r="G27" s="355"/>
      <c r="H27" s="495"/>
      <c r="I27" s="509"/>
      <c r="J27" s="509"/>
      <c r="K27" s="512"/>
      <c r="L27" s="512"/>
      <c r="M27" s="495"/>
      <c r="N27" s="34"/>
      <c r="O27" s="34"/>
    </row>
    <row r="28" spans="1:169">
      <c r="A28" s="514"/>
      <c r="B28" s="493"/>
      <c r="C28" s="493"/>
      <c r="D28" s="502"/>
      <c r="E28" s="505"/>
      <c r="F28" s="491"/>
      <c r="G28" s="355"/>
      <c r="H28" s="495"/>
      <c r="I28" s="509"/>
      <c r="J28" s="509"/>
      <c r="K28" s="512"/>
      <c r="L28" s="512"/>
      <c r="M28" s="495"/>
      <c r="N28" s="34"/>
      <c r="O28" s="34"/>
    </row>
    <row r="29" spans="1:169">
      <c r="A29" s="514"/>
      <c r="B29" s="493"/>
      <c r="C29" s="493"/>
      <c r="D29" s="502"/>
      <c r="E29" s="505"/>
      <c r="F29" s="491"/>
      <c r="G29" s="355"/>
      <c r="H29" s="496"/>
      <c r="I29" s="510"/>
      <c r="J29" s="510"/>
      <c r="K29" s="513"/>
      <c r="L29" s="513"/>
      <c r="M29" s="496"/>
      <c r="N29" s="34"/>
      <c r="O29" s="34"/>
    </row>
    <row r="30" spans="1:169" s="26" customFormat="1" ht="16.5" customHeight="1">
      <c r="A30" s="514">
        <f>'7- Mapa Final'!A17</f>
        <v>3</v>
      </c>
      <c r="B30" s="493" t="str">
        <f>'7- Mapa Final'!B17</f>
        <v>Falta de Gobernabilidad de TIC</v>
      </c>
      <c r="C30" s="493" t="str">
        <f>'7- Mapa Final'!C17</f>
        <v>Desarticulacion de las politicas en materia de las TICs</v>
      </c>
      <c r="D30" s="501" t="str">
        <f>'7- Mapa Final'!J17</f>
        <v>Media - 3</v>
      </c>
      <c r="E30" s="504" t="str">
        <f>'7- Mapa Final'!K17</f>
        <v>Leve - 1</v>
      </c>
      <c r="F30" s="491" t="str">
        <f>'7- Mapa Final'!M17</f>
        <v>Moderado - 3</v>
      </c>
      <c r="G30" s="355" t="s">
        <v>108</v>
      </c>
      <c r="H30" s="494" t="s">
        <v>554</v>
      </c>
      <c r="I30" s="508"/>
      <c r="J30" s="508" t="s">
        <v>42</v>
      </c>
      <c r="K30" s="511">
        <v>45658</v>
      </c>
      <c r="L30" s="511">
        <v>45838</v>
      </c>
      <c r="M30" s="494" t="s">
        <v>588</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4"/>
      <c r="B31" s="493"/>
      <c r="C31" s="493"/>
      <c r="D31" s="502"/>
      <c r="E31" s="505"/>
      <c r="F31" s="491"/>
      <c r="G31" s="355"/>
      <c r="H31" s="495"/>
      <c r="I31" s="509"/>
      <c r="J31" s="509"/>
      <c r="K31" s="512"/>
      <c r="L31" s="512"/>
      <c r="M31" s="49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4"/>
      <c r="B32" s="493"/>
      <c r="C32" s="493"/>
      <c r="D32" s="502"/>
      <c r="E32" s="505"/>
      <c r="F32" s="491"/>
      <c r="G32" s="355"/>
      <c r="H32" s="495"/>
      <c r="I32" s="509"/>
      <c r="J32" s="509"/>
      <c r="K32" s="512"/>
      <c r="L32" s="512"/>
      <c r="M32" s="49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4"/>
      <c r="B33" s="493"/>
      <c r="C33" s="493"/>
      <c r="D33" s="502"/>
      <c r="E33" s="505"/>
      <c r="F33" s="491"/>
      <c r="G33" s="355"/>
      <c r="H33" s="496"/>
      <c r="I33" s="510"/>
      <c r="J33" s="510"/>
      <c r="K33" s="513"/>
      <c r="L33" s="513"/>
      <c r="M33" s="49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9.75" customHeight="1">
      <c r="A34" s="514"/>
      <c r="B34" s="493"/>
      <c r="C34" s="493"/>
      <c r="D34" s="502"/>
      <c r="E34" s="505"/>
      <c r="F34" s="491"/>
      <c r="G34" s="355"/>
      <c r="H34" s="494" t="s">
        <v>503</v>
      </c>
      <c r="I34" s="508"/>
      <c r="J34" s="508" t="s">
        <v>42</v>
      </c>
      <c r="K34" s="511">
        <v>45658</v>
      </c>
      <c r="L34" s="511">
        <v>45747</v>
      </c>
      <c r="M34" s="49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9.75" customHeight="1">
      <c r="A35" s="514"/>
      <c r="B35" s="493"/>
      <c r="C35" s="493"/>
      <c r="D35" s="502"/>
      <c r="E35" s="505"/>
      <c r="F35" s="491"/>
      <c r="G35" s="355"/>
      <c r="H35" s="495"/>
      <c r="I35" s="509"/>
      <c r="J35" s="509"/>
      <c r="K35" s="512"/>
      <c r="L35" s="512"/>
      <c r="M35" s="495"/>
      <c r="N35" s="34"/>
      <c r="O35" s="34"/>
    </row>
    <row r="36" spans="1:169" ht="28.5" customHeight="1">
      <c r="A36" s="514"/>
      <c r="B36" s="493"/>
      <c r="C36" s="493"/>
      <c r="D36" s="502"/>
      <c r="E36" s="505"/>
      <c r="F36" s="491"/>
      <c r="G36" s="355"/>
      <c r="H36" s="496"/>
      <c r="I36" s="510"/>
      <c r="J36" s="510"/>
      <c r="K36" s="513"/>
      <c r="L36" s="513"/>
      <c r="M36" s="495"/>
      <c r="N36" s="34"/>
      <c r="O36" s="34"/>
    </row>
    <row r="37" spans="1:169" ht="75" customHeight="1">
      <c r="A37" s="514"/>
      <c r="B37" s="493"/>
      <c r="C37" s="493"/>
      <c r="D37" s="502"/>
      <c r="E37" s="505"/>
      <c r="F37" s="491"/>
      <c r="G37" s="355"/>
      <c r="H37" s="494" t="s">
        <v>555</v>
      </c>
      <c r="I37" s="508"/>
      <c r="J37" s="508" t="s">
        <v>42</v>
      </c>
      <c r="K37" s="511">
        <v>45658</v>
      </c>
      <c r="L37" s="511">
        <v>45747</v>
      </c>
      <c r="M37" s="495"/>
      <c r="N37" s="34"/>
      <c r="O37" s="34"/>
    </row>
    <row r="38" spans="1:169">
      <c r="A38" s="514"/>
      <c r="B38" s="493"/>
      <c r="C38" s="493"/>
      <c r="D38" s="502"/>
      <c r="E38" s="505"/>
      <c r="F38" s="491"/>
      <c r="G38" s="355"/>
      <c r="H38" s="495"/>
      <c r="I38" s="509"/>
      <c r="J38" s="509"/>
      <c r="K38" s="512"/>
      <c r="L38" s="512"/>
      <c r="M38" s="495"/>
      <c r="N38" s="34"/>
      <c r="O38" s="34"/>
    </row>
    <row r="39" spans="1:169">
      <c r="A39" s="514"/>
      <c r="B39" s="493"/>
      <c r="C39" s="493"/>
      <c r="D39" s="502"/>
      <c r="E39" s="505"/>
      <c r="F39" s="491"/>
      <c r="G39" s="355"/>
      <c r="H39" s="496"/>
      <c r="I39" s="510"/>
      <c r="J39" s="510"/>
      <c r="K39" s="513"/>
      <c r="L39" s="513"/>
      <c r="M39" s="496"/>
      <c r="N39" s="34"/>
      <c r="O39" s="34"/>
    </row>
    <row r="40" spans="1:169" s="26" customFormat="1" ht="21" customHeight="1">
      <c r="A40" s="514">
        <f>'7- Mapa Final'!A20</f>
        <v>4</v>
      </c>
      <c r="B40" s="493" t="str">
        <f>'7- Mapa Final'!B20</f>
        <v>Interrupción del servicio de conectividad LAN - Local</v>
      </c>
      <c r="C40" s="493" t="str">
        <f>'7- Mapa Final'!C20</f>
        <v>Afectar el normal curso de las
operaciones en alguna de las ubicaciones de la organización con ocasion a la ausencia de conectividad</v>
      </c>
      <c r="D40" s="501" t="str">
        <f>'7- Mapa Final'!J20</f>
        <v>Media - 3</v>
      </c>
      <c r="E40" s="504" t="str">
        <f>'7- Mapa Final'!K20</f>
        <v>Leve - 1</v>
      </c>
      <c r="F40" s="491" t="str">
        <f>'7- Mapa Final'!M20</f>
        <v>Moderado - 3</v>
      </c>
      <c r="G40" s="355" t="s">
        <v>108</v>
      </c>
      <c r="H40" s="494" t="s">
        <v>556</v>
      </c>
      <c r="I40" s="508"/>
      <c r="J40" s="508" t="s">
        <v>42</v>
      </c>
      <c r="K40" s="511">
        <v>45658</v>
      </c>
      <c r="L40" s="511">
        <v>45838</v>
      </c>
      <c r="M40" s="494" t="s">
        <v>589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4"/>
      <c r="B41" s="493"/>
      <c r="C41" s="493"/>
      <c r="D41" s="502"/>
      <c r="E41" s="505"/>
      <c r="F41" s="491"/>
      <c r="G41" s="355"/>
      <c r="H41" s="495"/>
      <c r="I41" s="509"/>
      <c r="J41" s="509"/>
      <c r="K41" s="512"/>
      <c r="L41" s="512"/>
      <c r="M41" s="49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4"/>
      <c r="B42" s="493"/>
      <c r="C42" s="493"/>
      <c r="D42" s="502"/>
      <c r="E42" s="505"/>
      <c r="F42" s="491"/>
      <c r="G42" s="355"/>
      <c r="H42" s="495"/>
      <c r="I42" s="509"/>
      <c r="J42" s="509"/>
      <c r="K42" s="512"/>
      <c r="L42" s="512"/>
      <c r="M42" s="49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4"/>
      <c r="B43" s="493"/>
      <c r="C43" s="493"/>
      <c r="D43" s="502"/>
      <c r="E43" s="505"/>
      <c r="F43" s="491"/>
      <c r="G43" s="355"/>
      <c r="H43" s="496"/>
      <c r="I43" s="510"/>
      <c r="J43" s="510"/>
      <c r="K43" s="513"/>
      <c r="L43" s="513"/>
      <c r="M43" s="49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27.75" customHeight="1">
      <c r="A44" s="514"/>
      <c r="B44" s="493"/>
      <c r="C44" s="493"/>
      <c r="D44" s="502"/>
      <c r="E44" s="505"/>
      <c r="F44" s="491"/>
      <c r="G44" s="355"/>
      <c r="H44" s="494" t="s">
        <v>557</v>
      </c>
      <c r="I44" s="508"/>
      <c r="J44" s="508" t="s">
        <v>42</v>
      </c>
      <c r="K44" s="511">
        <v>45292</v>
      </c>
      <c r="L44" s="511">
        <v>45838</v>
      </c>
      <c r="M44" s="49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27.75" customHeight="1">
      <c r="A45" s="514"/>
      <c r="B45" s="493"/>
      <c r="C45" s="493"/>
      <c r="D45" s="502"/>
      <c r="E45" s="505"/>
      <c r="F45" s="491"/>
      <c r="G45" s="355"/>
      <c r="H45" s="496"/>
      <c r="I45" s="510"/>
      <c r="J45" s="510"/>
      <c r="K45" s="513"/>
      <c r="L45" s="513"/>
      <c r="M45" s="495"/>
      <c r="N45" s="34"/>
      <c r="O45" s="34"/>
    </row>
    <row r="46" spans="1:169" ht="27.75" customHeight="1">
      <c r="A46" s="514"/>
      <c r="B46" s="493"/>
      <c r="C46" s="493"/>
      <c r="D46" s="502"/>
      <c r="E46" s="505"/>
      <c r="F46" s="491"/>
      <c r="G46" s="355"/>
      <c r="H46" s="494" t="s">
        <v>558</v>
      </c>
      <c r="I46" s="508"/>
      <c r="J46" s="508" t="s">
        <v>42</v>
      </c>
      <c r="K46" s="511">
        <v>45658</v>
      </c>
      <c r="L46" s="511">
        <v>45838</v>
      </c>
      <c r="M46" s="495"/>
      <c r="N46" s="34"/>
      <c r="O46" s="34"/>
    </row>
    <row r="47" spans="1:169" ht="27.75" customHeight="1">
      <c r="A47" s="514"/>
      <c r="B47" s="493"/>
      <c r="C47" s="493"/>
      <c r="D47" s="502"/>
      <c r="E47" s="505"/>
      <c r="F47" s="491"/>
      <c r="G47" s="355"/>
      <c r="H47" s="496"/>
      <c r="I47" s="510"/>
      <c r="J47" s="510"/>
      <c r="K47" s="513"/>
      <c r="L47" s="513"/>
      <c r="M47" s="495"/>
      <c r="N47" s="34"/>
      <c r="O47" s="34"/>
    </row>
    <row r="48" spans="1:169" ht="60" customHeight="1">
      <c r="A48" s="514"/>
      <c r="B48" s="493"/>
      <c r="C48" s="493"/>
      <c r="D48" s="502"/>
      <c r="E48" s="505"/>
      <c r="F48" s="491"/>
      <c r="G48" s="355"/>
      <c r="H48" s="494" t="s">
        <v>552</v>
      </c>
      <c r="I48" s="508"/>
      <c r="J48" s="508" t="s">
        <v>42</v>
      </c>
      <c r="K48" s="511">
        <v>45658</v>
      </c>
      <c r="L48" s="511">
        <v>45747</v>
      </c>
      <c r="M48" s="495"/>
      <c r="N48" s="34"/>
      <c r="O48" s="34"/>
    </row>
    <row r="49" spans="1:169">
      <c r="A49" s="514"/>
      <c r="B49" s="493"/>
      <c r="C49" s="493"/>
      <c r="D49" s="502"/>
      <c r="E49" s="505"/>
      <c r="F49" s="491"/>
      <c r="G49" s="355"/>
      <c r="H49" s="496"/>
      <c r="I49" s="510"/>
      <c r="J49" s="510"/>
      <c r="K49" s="513"/>
      <c r="L49" s="513"/>
      <c r="M49" s="496"/>
      <c r="N49" s="34"/>
      <c r="O49" s="34"/>
    </row>
    <row r="50" spans="1:169" s="26" customFormat="1" ht="25.5" customHeight="1">
      <c r="A50" s="514">
        <f>'7- Mapa Final'!A24</f>
        <v>5</v>
      </c>
      <c r="B50" s="493" t="str">
        <f>'7- Mapa Final'!B24</f>
        <v>Afectación o interrupción en la  prestación de servicios tecnológicos</v>
      </c>
      <c r="C50" s="493" t="str">
        <f>'7- Mapa Final'!C24</f>
        <v xml:space="preserve">Ausencia o intermitencia  de los servicios  tecgnológicos en alguna de las instalaciones de las entidades de la Rama Judicial usuarias de los servicios  </v>
      </c>
      <c r="D50" s="501" t="str">
        <f>'7- Mapa Final'!J24</f>
        <v>Muy Baja - 1</v>
      </c>
      <c r="E50" s="504" t="str">
        <f>'7- Mapa Final'!K24</f>
        <v>Leve - 1</v>
      </c>
      <c r="F50" s="491" t="str">
        <f>'7- Mapa Final'!M24</f>
        <v>Bajo - 1</v>
      </c>
      <c r="G50" s="355" t="s">
        <v>108</v>
      </c>
      <c r="H50" s="494" t="s">
        <v>559</v>
      </c>
      <c r="I50" s="508"/>
      <c r="J50" s="508" t="s">
        <v>42</v>
      </c>
      <c r="K50" s="511">
        <v>45658</v>
      </c>
      <c r="L50" s="511">
        <v>45838</v>
      </c>
      <c r="M50" s="494" t="s">
        <v>590</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4"/>
      <c r="B51" s="493"/>
      <c r="C51" s="493"/>
      <c r="D51" s="502"/>
      <c r="E51" s="505"/>
      <c r="F51" s="491"/>
      <c r="G51" s="355"/>
      <c r="H51" s="495"/>
      <c r="I51" s="509"/>
      <c r="J51" s="509"/>
      <c r="K51" s="512"/>
      <c r="L51" s="512"/>
      <c r="M51" s="49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4"/>
      <c r="B52" s="493"/>
      <c r="C52" s="493"/>
      <c r="D52" s="502"/>
      <c r="E52" s="505"/>
      <c r="F52" s="491"/>
      <c r="G52" s="355"/>
      <c r="H52" s="495"/>
      <c r="I52" s="509"/>
      <c r="J52" s="509"/>
      <c r="K52" s="512"/>
      <c r="L52" s="512"/>
      <c r="M52" s="49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4"/>
      <c r="B53" s="493"/>
      <c r="C53" s="493"/>
      <c r="D53" s="502"/>
      <c r="E53" s="505"/>
      <c r="F53" s="491"/>
      <c r="G53" s="355"/>
      <c r="H53" s="496"/>
      <c r="I53" s="510"/>
      <c r="J53" s="510"/>
      <c r="K53" s="513"/>
      <c r="L53" s="513"/>
      <c r="M53" s="49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26.25" customHeight="1">
      <c r="A54" s="514"/>
      <c r="B54" s="493"/>
      <c r="C54" s="493"/>
      <c r="D54" s="502"/>
      <c r="E54" s="505"/>
      <c r="F54" s="491"/>
      <c r="G54" s="355"/>
      <c r="H54" s="559" t="s">
        <v>560</v>
      </c>
      <c r="I54" s="562"/>
      <c r="J54" s="562" t="s">
        <v>42</v>
      </c>
      <c r="K54" s="565">
        <v>45658</v>
      </c>
      <c r="L54" s="565">
        <v>45747</v>
      </c>
      <c r="M54" s="49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26.25" customHeight="1">
      <c r="A55" s="514"/>
      <c r="B55" s="493"/>
      <c r="C55" s="493"/>
      <c r="D55" s="502"/>
      <c r="E55" s="505"/>
      <c r="F55" s="491"/>
      <c r="G55" s="355"/>
      <c r="H55" s="560"/>
      <c r="I55" s="563"/>
      <c r="J55" s="563"/>
      <c r="K55" s="566"/>
      <c r="L55" s="566"/>
      <c r="M55" s="495"/>
      <c r="N55" s="34"/>
      <c r="O55" s="34"/>
    </row>
    <row r="56" spans="1:169" ht="26.25" customHeight="1">
      <c r="A56" s="514"/>
      <c r="B56" s="493"/>
      <c r="C56" s="493"/>
      <c r="D56" s="502"/>
      <c r="E56" s="505"/>
      <c r="F56" s="491"/>
      <c r="G56" s="355"/>
      <c r="H56" s="561"/>
      <c r="I56" s="564"/>
      <c r="J56" s="564"/>
      <c r="K56" s="567"/>
      <c r="L56" s="567"/>
      <c r="M56" s="495"/>
      <c r="N56" s="34"/>
      <c r="O56" s="34"/>
    </row>
    <row r="57" spans="1:169" ht="39.75" customHeight="1">
      <c r="A57" s="514"/>
      <c r="B57" s="493"/>
      <c r="C57" s="493"/>
      <c r="D57" s="502"/>
      <c r="E57" s="505"/>
      <c r="F57" s="491"/>
      <c r="G57" s="355"/>
      <c r="H57" s="494" t="s">
        <v>549</v>
      </c>
      <c r="I57" s="508"/>
      <c r="J57" s="508" t="s">
        <v>42</v>
      </c>
      <c r="K57" s="511">
        <v>45658</v>
      </c>
      <c r="L57" s="511">
        <v>45747</v>
      </c>
      <c r="M57" s="495"/>
      <c r="N57" s="34"/>
      <c r="O57" s="34"/>
    </row>
    <row r="58" spans="1:169">
      <c r="A58" s="514"/>
      <c r="B58" s="493"/>
      <c r="C58" s="493"/>
      <c r="D58" s="502"/>
      <c r="E58" s="505"/>
      <c r="F58" s="491"/>
      <c r="G58" s="355"/>
      <c r="H58" s="495"/>
      <c r="I58" s="509"/>
      <c r="J58" s="509"/>
      <c r="K58" s="512"/>
      <c r="L58" s="512"/>
      <c r="M58" s="495"/>
      <c r="N58" s="34"/>
      <c r="O58" s="34"/>
    </row>
    <row r="59" spans="1:169">
      <c r="A59" s="514"/>
      <c r="B59" s="493"/>
      <c r="C59" s="493"/>
      <c r="D59" s="502"/>
      <c r="E59" s="505"/>
      <c r="F59" s="491"/>
      <c r="G59" s="355"/>
      <c r="H59" s="496"/>
      <c r="I59" s="510"/>
      <c r="J59" s="510"/>
      <c r="K59" s="513"/>
      <c r="L59" s="513"/>
      <c r="M59" s="496"/>
      <c r="N59" s="34"/>
      <c r="O59" s="34"/>
    </row>
    <row r="60" spans="1:169" s="26" customFormat="1" ht="19.5" customHeight="1">
      <c r="A60" s="492">
        <f>'7- Mapa Final'!A27</f>
        <v>6</v>
      </c>
      <c r="B60" s="493" t="str">
        <f>'7- Mapa Final'!B27</f>
        <v>Recibir dádivas o beneficios a nombre propio o de terceros para  manipular las bases de datos o interrumpir las comunicaciones.</v>
      </c>
      <c r="C60" s="493" t="str">
        <f>'7- Mapa Final'!C27</f>
        <v>Recibir dádivas o beneficios a nombre propio o de terceros para  alterar la información o la estructuras de las bases de datos o suspender temporal o permanentemente las comunicaciones.</v>
      </c>
      <c r="D60" s="501" t="str">
        <f>'7- Mapa Final'!J27</f>
        <v>Muy Baja - 1</v>
      </c>
      <c r="E60" s="504" t="str">
        <f>'7- Mapa Final'!K27</f>
        <v>Mayor - 4</v>
      </c>
      <c r="F60" s="491" t="str">
        <f>'7- Mapa Final'!M27</f>
        <v>Alto  - 4</v>
      </c>
      <c r="G60" s="355" t="s">
        <v>190</v>
      </c>
      <c r="H60" s="494" t="s">
        <v>561</v>
      </c>
      <c r="I60" s="508" t="s">
        <v>42</v>
      </c>
      <c r="J60" s="508"/>
      <c r="K60" s="511">
        <v>45658</v>
      </c>
      <c r="L60" s="511">
        <v>45747</v>
      </c>
      <c r="M60" s="494" t="s">
        <v>504</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9.5" customHeight="1">
      <c r="A61" s="492"/>
      <c r="B61" s="493"/>
      <c r="C61" s="493"/>
      <c r="D61" s="502"/>
      <c r="E61" s="505"/>
      <c r="F61" s="491"/>
      <c r="G61" s="355"/>
      <c r="H61" s="495"/>
      <c r="I61" s="509"/>
      <c r="J61" s="509"/>
      <c r="K61" s="512"/>
      <c r="L61" s="512"/>
      <c r="M61" s="49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9.5" customHeight="1">
      <c r="A62" s="492"/>
      <c r="B62" s="493"/>
      <c r="C62" s="493"/>
      <c r="D62" s="502"/>
      <c r="E62" s="505"/>
      <c r="F62" s="491"/>
      <c r="G62" s="355"/>
      <c r="H62" s="495"/>
      <c r="I62" s="509"/>
      <c r="J62" s="509"/>
      <c r="K62" s="512"/>
      <c r="L62" s="512"/>
      <c r="M62" s="49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9.5" customHeight="1">
      <c r="A63" s="492"/>
      <c r="B63" s="493"/>
      <c r="C63" s="493"/>
      <c r="D63" s="502"/>
      <c r="E63" s="505"/>
      <c r="F63" s="491"/>
      <c r="G63" s="355"/>
      <c r="H63" s="496"/>
      <c r="I63" s="510"/>
      <c r="J63" s="510"/>
      <c r="K63" s="513"/>
      <c r="L63" s="513"/>
      <c r="M63" s="49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31.5" customHeight="1">
      <c r="A64" s="492"/>
      <c r="B64" s="493"/>
      <c r="C64" s="493"/>
      <c r="D64" s="502"/>
      <c r="E64" s="505"/>
      <c r="F64" s="491"/>
      <c r="G64" s="355"/>
      <c r="H64" s="494" t="s">
        <v>562</v>
      </c>
      <c r="I64" s="508" t="s">
        <v>42</v>
      </c>
      <c r="J64" s="508"/>
      <c r="K64" s="511">
        <v>45658</v>
      </c>
      <c r="L64" s="511">
        <v>45747</v>
      </c>
      <c r="M64" s="49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t="31.5" customHeight="1">
      <c r="A65" s="492"/>
      <c r="B65" s="493"/>
      <c r="C65" s="493"/>
      <c r="D65" s="502"/>
      <c r="E65" s="505"/>
      <c r="F65" s="491"/>
      <c r="G65" s="355"/>
      <c r="H65" s="496"/>
      <c r="I65" s="510"/>
      <c r="J65" s="510"/>
      <c r="K65" s="513"/>
      <c r="L65" s="513"/>
      <c r="M65" s="495"/>
      <c r="N65" s="34"/>
      <c r="O65" s="34"/>
    </row>
    <row r="66" spans="1:169" ht="28.5" customHeight="1">
      <c r="A66" s="492"/>
      <c r="B66" s="493"/>
      <c r="C66" s="493"/>
      <c r="D66" s="502"/>
      <c r="E66" s="505"/>
      <c r="F66" s="491"/>
      <c r="G66" s="355"/>
      <c r="H66" s="494" t="s">
        <v>563</v>
      </c>
      <c r="I66" s="508" t="s">
        <v>42</v>
      </c>
      <c r="J66" s="508"/>
      <c r="K66" s="511">
        <v>45658</v>
      </c>
      <c r="L66" s="511">
        <v>45747</v>
      </c>
      <c r="M66" s="495"/>
      <c r="N66" s="34"/>
      <c r="O66" s="34"/>
    </row>
    <row r="67" spans="1:169" ht="28.5" customHeight="1">
      <c r="A67" s="492"/>
      <c r="B67" s="493"/>
      <c r="C67" s="493"/>
      <c r="D67" s="502"/>
      <c r="E67" s="505"/>
      <c r="F67" s="491"/>
      <c r="G67" s="355"/>
      <c r="H67" s="496"/>
      <c r="I67" s="510"/>
      <c r="J67" s="510"/>
      <c r="K67" s="513"/>
      <c r="L67" s="513"/>
      <c r="M67" s="495"/>
      <c r="N67" s="34"/>
      <c r="O67" s="34"/>
    </row>
    <row r="68" spans="1:169" ht="35.25" customHeight="1">
      <c r="A68" s="492"/>
      <c r="B68" s="493"/>
      <c r="C68" s="493"/>
      <c r="D68" s="502"/>
      <c r="E68" s="505"/>
      <c r="F68" s="491"/>
      <c r="G68" s="355"/>
      <c r="H68" s="494" t="s">
        <v>564</v>
      </c>
      <c r="I68" s="508" t="s">
        <v>42</v>
      </c>
      <c r="J68" s="508"/>
      <c r="K68" s="511">
        <v>45658</v>
      </c>
      <c r="L68" s="511">
        <v>45747</v>
      </c>
      <c r="M68" s="495"/>
      <c r="N68" s="34"/>
      <c r="O68" s="34"/>
    </row>
    <row r="69" spans="1:169" ht="35.25" customHeight="1">
      <c r="A69" s="492"/>
      <c r="B69" s="493"/>
      <c r="C69" s="493"/>
      <c r="D69" s="502"/>
      <c r="E69" s="505"/>
      <c r="F69" s="491"/>
      <c r="G69" s="355"/>
      <c r="H69" s="496"/>
      <c r="I69" s="510"/>
      <c r="J69" s="510"/>
      <c r="K69" s="513"/>
      <c r="L69" s="513"/>
      <c r="M69" s="496"/>
      <c r="N69" s="34"/>
      <c r="O69" s="34"/>
    </row>
    <row r="70" spans="1:169" s="26" customFormat="1" ht="16.5" customHeight="1">
      <c r="A70" s="492">
        <f>'7- Mapa Final'!A31</f>
        <v>7</v>
      </c>
      <c r="B70" s="493" t="str">
        <f>'7- Mapa Final'!B31</f>
        <v>Ofrecer, prometer, entregar, aceptar o solicitar una ventaja indebida para la asignación de permisos para el acceso y uso de servicios tecnológicos no autorizados, con exposición de datos sensibles,  en  beneficio propio o de un tercero.</v>
      </c>
      <c r="C70" s="493" t="str">
        <f>'7- Mapa Final'!C31</f>
        <v xml:space="preserve">Cuando por el acceso indebido  y malintencionado a los sistemas de información se hace el uso no apropiado de la información contenida en los sistemas en favorecimiento propio o de un tercero.
</v>
      </c>
      <c r="D70" s="501" t="str">
        <f>'7- Mapa Final'!J31</f>
        <v>Muy Baja - 1</v>
      </c>
      <c r="E70" s="504" t="str">
        <f>'7- Mapa Final'!K31</f>
        <v>Mayor - 4</v>
      </c>
      <c r="F70" s="491" t="str">
        <f>'7- Mapa Final'!M31</f>
        <v>Alto  - 4</v>
      </c>
      <c r="G70" s="355" t="s">
        <v>190</v>
      </c>
      <c r="H70" s="494" t="s">
        <v>565</v>
      </c>
      <c r="I70" s="508" t="s">
        <v>42</v>
      </c>
      <c r="J70" s="508"/>
      <c r="K70" s="511">
        <v>45658</v>
      </c>
      <c r="L70" s="511">
        <v>45747</v>
      </c>
      <c r="M70" s="494" t="s">
        <v>504</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6.5" customHeight="1">
      <c r="A71" s="492"/>
      <c r="B71" s="493"/>
      <c r="C71" s="493"/>
      <c r="D71" s="502"/>
      <c r="E71" s="505"/>
      <c r="F71" s="491"/>
      <c r="G71" s="355"/>
      <c r="H71" s="495"/>
      <c r="I71" s="509"/>
      <c r="J71" s="509"/>
      <c r="K71" s="512"/>
      <c r="L71" s="512"/>
      <c r="M71" s="49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6.5" customHeight="1">
      <c r="A72" s="492"/>
      <c r="B72" s="493"/>
      <c r="C72" s="493"/>
      <c r="D72" s="502"/>
      <c r="E72" s="505"/>
      <c r="F72" s="491"/>
      <c r="G72" s="355"/>
      <c r="H72" s="495"/>
      <c r="I72" s="509"/>
      <c r="J72" s="509"/>
      <c r="K72" s="512"/>
      <c r="L72" s="512"/>
      <c r="M72" s="49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6.5" customHeight="1">
      <c r="A73" s="492"/>
      <c r="B73" s="493"/>
      <c r="C73" s="493"/>
      <c r="D73" s="502"/>
      <c r="E73" s="505"/>
      <c r="F73" s="491"/>
      <c r="G73" s="355"/>
      <c r="H73" s="495"/>
      <c r="I73" s="509"/>
      <c r="J73" s="509"/>
      <c r="K73" s="512"/>
      <c r="L73" s="512"/>
      <c r="M73" s="49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6.5" customHeight="1">
      <c r="A74" s="492"/>
      <c r="B74" s="493"/>
      <c r="C74" s="493"/>
      <c r="D74" s="502"/>
      <c r="E74" s="505"/>
      <c r="F74" s="491"/>
      <c r="G74" s="355"/>
      <c r="H74" s="496"/>
      <c r="I74" s="510"/>
      <c r="J74" s="510"/>
      <c r="K74" s="513"/>
      <c r="L74" s="513"/>
      <c r="M74" s="49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t="40.5" customHeight="1">
      <c r="A75" s="492"/>
      <c r="B75" s="493"/>
      <c r="C75" s="493"/>
      <c r="D75" s="502"/>
      <c r="E75" s="505"/>
      <c r="F75" s="491"/>
      <c r="G75" s="355"/>
      <c r="H75" s="494" t="s">
        <v>566</v>
      </c>
      <c r="I75" s="508" t="s">
        <v>42</v>
      </c>
      <c r="J75" s="508"/>
      <c r="K75" s="511">
        <v>45658</v>
      </c>
      <c r="L75" s="511">
        <v>45747</v>
      </c>
      <c r="M75" s="495"/>
      <c r="N75" s="34"/>
      <c r="O75" s="34"/>
    </row>
    <row r="76" spans="1:169" ht="40.5" customHeight="1">
      <c r="A76" s="492"/>
      <c r="B76" s="493"/>
      <c r="C76" s="493"/>
      <c r="D76" s="502"/>
      <c r="E76" s="505"/>
      <c r="F76" s="491"/>
      <c r="G76" s="355"/>
      <c r="H76" s="496"/>
      <c r="I76" s="510"/>
      <c r="J76" s="510"/>
      <c r="K76" s="513"/>
      <c r="L76" s="513"/>
      <c r="M76" s="495"/>
      <c r="N76" s="34"/>
      <c r="O76" s="34"/>
    </row>
    <row r="77" spans="1:169" ht="52.5" customHeight="1">
      <c r="A77" s="492"/>
      <c r="B77" s="493"/>
      <c r="C77" s="493"/>
      <c r="D77" s="502"/>
      <c r="E77" s="505"/>
      <c r="F77" s="491"/>
      <c r="G77" s="355"/>
      <c r="H77" s="253" t="s">
        <v>567</v>
      </c>
      <c r="I77" s="254" t="s">
        <v>42</v>
      </c>
      <c r="J77" s="254"/>
      <c r="K77" s="256">
        <v>45658</v>
      </c>
      <c r="L77" s="256">
        <v>45747</v>
      </c>
      <c r="M77" s="495"/>
      <c r="N77" s="34"/>
      <c r="O77" s="34"/>
    </row>
    <row r="78" spans="1:169" ht="32.25" customHeight="1">
      <c r="A78" s="492"/>
      <c r="B78" s="493"/>
      <c r="C78" s="493"/>
      <c r="D78" s="502"/>
      <c r="E78" s="505"/>
      <c r="F78" s="491"/>
      <c r="G78" s="355"/>
      <c r="H78" s="494" t="s">
        <v>568</v>
      </c>
      <c r="I78" s="508" t="s">
        <v>42</v>
      </c>
      <c r="J78" s="508"/>
      <c r="K78" s="511">
        <v>45658</v>
      </c>
      <c r="L78" s="511">
        <v>45747</v>
      </c>
      <c r="M78" s="495"/>
      <c r="N78" s="34"/>
      <c r="O78" s="34"/>
    </row>
    <row r="79" spans="1:169" ht="48" customHeight="1" thickBot="1">
      <c r="A79" s="499"/>
      <c r="B79" s="500"/>
      <c r="C79" s="500"/>
      <c r="D79" s="503"/>
      <c r="E79" s="506"/>
      <c r="F79" s="497"/>
      <c r="G79" s="498"/>
      <c r="H79" s="507"/>
      <c r="I79" s="568"/>
      <c r="J79" s="568"/>
      <c r="K79" s="569"/>
      <c r="L79" s="569"/>
      <c r="M79" s="496"/>
      <c r="N79" s="34"/>
      <c r="O79" s="34"/>
    </row>
    <row r="80" spans="1:169" ht="21.75" customHeight="1">
      <c r="A80" s="492">
        <f>'7- Mapa Final'!A35</f>
        <v>8</v>
      </c>
      <c r="B80" s="493" t="str">
        <f>'7- Mapa Final'!B35</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493" t="str">
        <f>'7- Mapa Final'!C35</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501" t="str">
        <f>'7- Mapa Final'!J35</f>
        <v>Muy Baja - 1</v>
      </c>
      <c r="E80" s="504" t="str">
        <f>'7- Mapa Final'!K35</f>
        <v>Mayor - 4</v>
      </c>
      <c r="F80" s="491" t="str">
        <f>'7- Mapa Final'!M35</f>
        <v>Alto  - 4</v>
      </c>
      <c r="G80" s="355" t="s">
        <v>190</v>
      </c>
      <c r="H80" s="556" t="s">
        <v>569</v>
      </c>
      <c r="I80" s="557" t="s">
        <v>42</v>
      </c>
      <c r="J80" s="557"/>
      <c r="K80" s="558">
        <v>45658</v>
      </c>
      <c r="L80" s="558">
        <v>45747</v>
      </c>
      <c r="M80" s="494" t="s">
        <v>591</v>
      </c>
    </row>
    <row r="81" spans="1:13" ht="21" customHeight="1">
      <c r="A81" s="492"/>
      <c r="B81" s="493"/>
      <c r="C81" s="493"/>
      <c r="D81" s="502"/>
      <c r="E81" s="505"/>
      <c r="F81" s="491"/>
      <c r="G81" s="355"/>
      <c r="H81" s="495"/>
      <c r="I81" s="509"/>
      <c r="J81" s="509"/>
      <c r="K81" s="512"/>
      <c r="L81" s="512"/>
      <c r="M81" s="495"/>
    </row>
    <row r="82" spans="1:13" ht="22.5" customHeight="1">
      <c r="A82" s="492"/>
      <c r="B82" s="493"/>
      <c r="C82" s="493"/>
      <c r="D82" s="502"/>
      <c r="E82" s="505"/>
      <c r="F82" s="491"/>
      <c r="G82" s="355"/>
      <c r="H82" s="495"/>
      <c r="I82" s="509"/>
      <c r="J82" s="509"/>
      <c r="K82" s="512"/>
      <c r="L82" s="512"/>
      <c r="M82" s="495"/>
    </row>
    <row r="83" spans="1:13" ht="16.5" customHeight="1">
      <c r="A83" s="492"/>
      <c r="B83" s="493"/>
      <c r="C83" s="493"/>
      <c r="D83" s="502"/>
      <c r="E83" s="505"/>
      <c r="F83" s="491"/>
      <c r="G83" s="355"/>
      <c r="H83" s="496"/>
      <c r="I83" s="510"/>
      <c r="J83" s="510"/>
      <c r="K83" s="513"/>
      <c r="L83" s="513"/>
      <c r="M83" s="495"/>
    </row>
    <row r="84" spans="1:13" ht="44.25" customHeight="1">
      <c r="A84" s="492"/>
      <c r="B84" s="493"/>
      <c r="C84" s="493"/>
      <c r="D84" s="502"/>
      <c r="E84" s="505"/>
      <c r="F84" s="491"/>
      <c r="G84" s="355"/>
      <c r="H84" s="494" t="s">
        <v>570</v>
      </c>
      <c r="I84" s="508" t="s">
        <v>42</v>
      </c>
      <c r="J84" s="508"/>
      <c r="K84" s="511">
        <v>45658</v>
      </c>
      <c r="L84" s="511">
        <v>45747</v>
      </c>
      <c r="M84" s="495"/>
    </row>
    <row r="85" spans="1:13" ht="39" customHeight="1">
      <c r="A85" s="492"/>
      <c r="B85" s="493"/>
      <c r="C85" s="493"/>
      <c r="D85" s="502"/>
      <c r="E85" s="505"/>
      <c r="F85" s="491"/>
      <c r="G85" s="355"/>
      <c r="H85" s="496"/>
      <c r="I85" s="510"/>
      <c r="J85" s="510"/>
      <c r="K85" s="513"/>
      <c r="L85" s="513"/>
      <c r="M85" s="495"/>
    </row>
    <row r="86" spans="1:13" ht="34.5" customHeight="1">
      <c r="A86" s="492"/>
      <c r="B86" s="493"/>
      <c r="C86" s="493"/>
      <c r="D86" s="502"/>
      <c r="E86" s="505"/>
      <c r="F86" s="491"/>
      <c r="G86" s="355"/>
      <c r="H86" s="494" t="s">
        <v>571</v>
      </c>
      <c r="I86" s="508" t="s">
        <v>42</v>
      </c>
      <c r="J86" s="508"/>
      <c r="K86" s="511">
        <v>45658</v>
      </c>
      <c r="L86" s="511">
        <v>45747</v>
      </c>
      <c r="M86" s="495"/>
    </row>
    <row r="87" spans="1:13" ht="34.5" customHeight="1">
      <c r="A87" s="492"/>
      <c r="B87" s="493"/>
      <c r="C87" s="493"/>
      <c r="D87" s="502"/>
      <c r="E87" s="505"/>
      <c r="F87" s="491"/>
      <c r="G87" s="355"/>
      <c r="H87" s="496"/>
      <c r="I87" s="510"/>
      <c r="J87" s="510"/>
      <c r="K87" s="513"/>
      <c r="L87" s="513"/>
      <c r="M87" s="495"/>
    </row>
    <row r="88" spans="1:13" ht="36" customHeight="1">
      <c r="A88" s="492"/>
      <c r="B88" s="493"/>
      <c r="C88" s="493"/>
      <c r="D88" s="502"/>
      <c r="E88" s="505"/>
      <c r="F88" s="491"/>
      <c r="G88" s="355"/>
      <c r="H88" s="494" t="s">
        <v>572</v>
      </c>
      <c r="I88" s="508" t="s">
        <v>42</v>
      </c>
      <c r="J88" s="508"/>
      <c r="K88" s="511">
        <v>45658</v>
      </c>
      <c r="L88" s="511">
        <v>45747</v>
      </c>
      <c r="M88" s="495"/>
    </row>
    <row r="89" spans="1:13" ht="36" customHeight="1" thickBot="1">
      <c r="A89" s="499"/>
      <c r="B89" s="500"/>
      <c r="C89" s="500"/>
      <c r="D89" s="503"/>
      <c r="E89" s="506"/>
      <c r="F89" s="497"/>
      <c r="G89" s="498"/>
      <c r="H89" s="507"/>
      <c r="I89" s="568"/>
      <c r="J89" s="568"/>
      <c r="K89" s="569"/>
      <c r="L89" s="569"/>
      <c r="M89" s="496"/>
    </row>
    <row r="90" spans="1:13" ht="21" customHeight="1">
      <c r="A90" s="492">
        <f>'7- Mapa Final'!A39</f>
        <v>9</v>
      </c>
      <c r="B90" s="493" t="str">
        <f>'7- Mapa Final'!B39</f>
        <v>Ofrecer, prometer, entregar, aceptar o solicitar una ventaja para afectar indebidamente la evaluación técnica de ofertas en los procesos de contratación.</v>
      </c>
      <c r="C90" s="493" t="str">
        <f>'7- Mapa Final'!C39</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501" t="str">
        <f>'7- Mapa Final'!J39</f>
        <v>Muy Baja - 1</v>
      </c>
      <c r="E90" s="504" t="str">
        <f>'7- Mapa Final'!K39</f>
        <v>Mayor - 4</v>
      </c>
      <c r="F90" s="491" t="str">
        <f>'7- Mapa Final'!M39</f>
        <v>Alto  - 4</v>
      </c>
      <c r="G90" s="355" t="s">
        <v>190</v>
      </c>
      <c r="H90" s="556" t="s">
        <v>569</v>
      </c>
      <c r="I90" s="557" t="s">
        <v>42</v>
      </c>
      <c r="J90" s="557"/>
      <c r="K90" s="558">
        <v>45658</v>
      </c>
      <c r="L90" s="558">
        <v>45747</v>
      </c>
      <c r="M90" s="494" t="s">
        <v>504</v>
      </c>
    </row>
    <row r="91" spans="1:13" ht="21" customHeight="1">
      <c r="A91" s="492"/>
      <c r="B91" s="493"/>
      <c r="C91" s="493"/>
      <c r="D91" s="502"/>
      <c r="E91" s="505"/>
      <c r="F91" s="491"/>
      <c r="G91" s="355"/>
      <c r="H91" s="495"/>
      <c r="I91" s="509"/>
      <c r="J91" s="509"/>
      <c r="K91" s="512"/>
      <c r="L91" s="512"/>
      <c r="M91" s="495"/>
    </row>
    <row r="92" spans="1:13" ht="21" customHeight="1">
      <c r="A92" s="492"/>
      <c r="B92" s="493"/>
      <c r="C92" s="493"/>
      <c r="D92" s="502"/>
      <c r="E92" s="505"/>
      <c r="F92" s="491"/>
      <c r="G92" s="355"/>
      <c r="H92" s="495"/>
      <c r="I92" s="509"/>
      <c r="J92" s="509"/>
      <c r="K92" s="512"/>
      <c r="L92" s="512"/>
      <c r="M92" s="495"/>
    </row>
    <row r="93" spans="1:13" ht="21" customHeight="1">
      <c r="A93" s="492"/>
      <c r="B93" s="493"/>
      <c r="C93" s="493"/>
      <c r="D93" s="502"/>
      <c r="E93" s="505"/>
      <c r="F93" s="491"/>
      <c r="G93" s="355"/>
      <c r="H93" s="496"/>
      <c r="I93" s="510"/>
      <c r="J93" s="510"/>
      <c r="K93" s="513"/>
      <c r="L93" s="513"/>
      <c r="M93" s="495"/>
    </row>
    <row r="94" spans="1:13" ht="40.5" customHeight="1">
      <c r="A94" s="492"/>
      <c r="B94" s="493"/>
      <c r="C94" s="493"/>
      <c r="D94" s="502"/>
      <c r="E94" s="505"/>
      <c r="F94" s="491"/>
      <c r="G94" s="355"/>
      <c r="H94" s="494" t="s">
        <v>573</v>
      </c>
      <c r="I94" s="508" t="s">
        <v>42</v>
      </c>
      <c r="J94" s="508"/>
      <c r="K94" s="511">
        <v>45658</v>
      </c>
      <c r="L94" s="511">
        <v>45747</v>
      </c>
      <c r="M94" s="495"/>
    </row>
    <row r="95" spans="1:13" ht="40.5" customHeight="1">
      <c r="A95" s="492"/>
      <c r="B95" s="493"/>
      <c r="C95" s="493"/>
      <c r="D95" s="502"/>
      <c r="E95" s="505"/>
      <c r="F95" s="491"/>
      <c r="G95" s="355"/>
      <c r="H95" s="496"/>
      <c r="I95" s="510"/>
      <c r="J95" s="510"/>
      <c r="K95" s="513"/>
      <c r="L95" s="513"/>
      <c r="M95" s="495"/>
    </row>
    <row r="96" spans="1:13" ht="35.25" customHeight="1">
      <c r="A96" s="492"/>
      <c r="B96" s="493"/>
      <c r="C96" s="493"/>
      <c r="D96" s="502"/>
      <c r="E96" s="505"/>
      <c r="F96" s="491"/>
      <c r="G96" s="355"/>
      <c r="H96" s="494" t="s">
        <v>574</v>
      </c>
      <c r="I96" s="508" t="s">
        <v>42</v>
      </c>
      <c r="J96" s="508"/>
      <c r="K96" s="511">
        <v>45658</v>
      </c>
      <c r="L96" s="511">
        <v>45747</v>
      </c>
      <c r="M96" s="495"/>
    </row>
    <row r="97" spans="1:13" ht="35.25" customHeight="1">
      <c r="A97" s="492"/>
      <c r="B97" s="493"/>
      <c r="C97" s="493"/>
      <c r="D97" s="502"/>
      <c r="E97" s="505"/>
      <c r="F97" s="491"/>
      <c r="G97" s="355"/>
      <c r="H97" s="496"/>
      <c r="I97" s="510"/>
      <c r="J97" s="510"/>
      <c r="K97" s="513"/>
      <c r="L97" s="513"/>
      <c r="M97" s="495"/>
    </row>
    <row r="98" spans="1:13" ht="36.75" customHeight="1">
      <c r="A98" s="492"/>
      <c r="B98" s="493"/>
      <c r="C98" s="493"/>
      <c r="D98" s="502"/>
      <c r="E98" s="505"/>
      <c r="F98" s="491"/>
      <c r="G98" s="355"/>
      <c r="H98" s="494" t="s">
        <v>575</v>
      </c>
      <c r="I98" s="508" t="s">
        <v>42</v>
      </c>
      <c r="J98" s="508"/>
      <c r="K98" s="511">
        <v>45658</v>
      </c>
      <c r="L98" s="511">
        <v>45747</v>
      </c>
      <c r="M98" s="495"/>
    </row>
    <row r="99" spans="1:13" ht="36.75" customHeight="1" thickBot="1">
      <c r="A99" s="499"/>
      <c r="B99" s="500"/>
      <c r="C99" s="500"/>
      <c r="D99" s="503"/>
      <c r="E99" s="506"/>
      <c r="F99" s="497"/>
      <c r="G99" s="498"/>
      <c r="H99" s="507"/>
      <c r="I99" s="568"/>
      <c r="J99" s="568"/>
      <c r="K99" s="569"/>
      <c r="L99" s="569"/>
      <c r="M99" s="496"/>
    </row>
    <row r="100" spans="1:13" ht="19.5" customHeight="1">
      <c r="A100" s="492">
        <f>'7- Mapa Final'!A43</f>
        <v>10</v>
      </c>
      <c r="B100" s="493" t="str">
        <f>'7- Mapa Final'!B43</f>
        <v>Ofrecer, prometer, entregar, aceptar o solicitar una ventaja indebida  para afectar la supervisión o interventoría de los contratos.</v>
      </c>
      <c r="C100" s="493" t="str">
        <f>'7- Mapa Final'!C43</f>
        <v>Cuando se favorece  indebidamente la intervención de personas inescrupulosas (ejem:  consultores externos, fabricantes, proveedores, oferentes, proponentes, entre otros.), para afectar indebidamente la supervisión o interventoría de los contratos.</v>
      </c>
      <c r="D100" s="501" t="str">
        <f>'7- Mapa Final'!J43</f>
        <v>Muy Baja - 1</v>
      </c>
      <c r="E100" s="504" t="str">
        <f>'7- Mapa Final'!K43</f>
        <v>Mayor - 4</v>
      </c>
      <c r="F100" s="491" t="str">
        <f>'7- Mapa Final'!M43</f>
        <v>Alto  - 4</v>
      </c>
      <c r="G100" s="355" t="s">
        <v>190</v>
      </c>
      <c r="H100" s="556" t="s">
        <v>576</v>
      </c>
      <c r="I100" s="557" t="s">
        <v>42</v>
      </c>
      <c r="J100" s="557"/>
      <c r="K100" s="558">
        <v>45658</v>
      </c>
      <c r="L100" s="558">
        <v>45747</v>
      </c>
      <c r="M100" s="494" t="s">
        <v>504</v>
      </c>
    </row>
    <row r="101" spans="1:13" ht="19.5" customHeight="1">
      <c r="A101" s="492"/>
      <c r="B101" s="493"/>
      <c r="C101" s="493"/>
      <c r="D101" s="502"/>
      <c r="E101" s="505"/>
      <c r="F101" s="491"/>
      <c r="G101" s="355"/>
      <c r="H101" s="495"/>
      <c r="I101" s="509"/>
      <c r="J101" s="509"/>
      <c r="K101" s="512"/>
      <c r="L101" s="512"/>
      <c r="M101" s="495"/>
    </row>
    <row r="102" spans="1:13" ht="19.5" customHeight="1">
      <c r="A102" s="492"/>
      <c r="B102" s="493"/>
      <c r="C102" s="493"/>
      <c r="D102" s="502"/>
      <c r="E102" s="505"/>
      <c r="F102" s="491"/>
      <c r="G102" s="355"/>
      <c r="H102" s="495"/>
      <c r="I102" s="509"/>
      <c r="J102" s="509"/>
      <c r="K102" s="512"/>
      <c r="L102" s="512"/>
      <c r="M102" s="495"/>
    </row>
    <row r="103" spans="1:13" ht="19.5" customHeight="1">
      <c r="A103" s="492"/>
      <c r="B103" s="493"/>
      <c r="C103" s="493"/>
      <c r="D103" s="502"/>
      <c r="E103" s="505"/>
      <c r="F103" s="491"/>
      <c r="G103" s="355"/>
      <c r="H103" s="496"/>
      <c r="I103" s="510"/>
      <c r="J103" s="510"/>
      <c r="K103" s="513"/>
      <c r="L103" s="513"/>
      <c r="M103" s="495"/>
    </row>
    <row r="104" spans="1:13" ht="40.5" customHeight="1">
      <c r="A104" s="492"/>
      <c r="B104" s="493"/>
      <c r="C104" s="493"/>
      <c r="D104" s="502"/>
      <c r="E104" s="505"/>
      <c r="F104" s="491"/>
      <c r="G104" s="355"/>
      <c r="H104" s="494" t="s">
        <v>577</v>
      </c>
      <c r="I104" s="508" t="s">
        <v>42</v>
      </c>
      <c r="J104" s="508"/>
      <c r="K104" s="511">
        <v>45658</v>
      </c>
      <c r="L104" s="511">
        <v>45747</v>
      </c>
      <c r="M104" s="495"/>
    </row>
    <row r="105" spans="1:13" ht="40.5" customHeight="1">
      <c r="A105" s="492"/>
      <c r="B105" s="493"/>
      <c r="C105" s="493"/>
      <c r="D105" s="502"/>
      <c r="E105" s="505"/>
      <c r="F105" s="491"/>
      <c r="G105" s="355"/>
      <c r="H105" s="496"/>
      <c r="I105" s="510"/>
      <c r="J105" s="510"/>
      <c r="K105" s="513"/>
      <c r="L105" s="513"/>
      <c r="M105" s="495"/>
    </row>
    <row r="106" spans="1:13" ht="33" customHeight="1">
      <c r="A106" s="492"/>
      <c r="B106" s="493"/>
      <c r="C106" s="493"/>
      <c r="D106" s="502"/>
      <c r="E106" s="505"/>
      <c r="F106" s="491"/>
      <c r="G106" s="355"/>
      <c r="H106" s="494" t="s">
        <v>578</v>
      </c>
      <c r="I106" s="508" t="s">
        <v>42</v>
      </c>
      <c r="J106" s="508"/>
      <c r="K106" s="511">
        <v>45658</v>
      </c>
      <c r="L106" s="511">
        <v>45747</v>
      </c>
      <c r="M106" s="495"/>
    </row>
    <row r="107" spans="1:13" ht="33" customHeight="1">
      <c r="A107" s="492"/>
      <c r="B107" s="493"/>
      <c r="C107" s="493"/>
      <c r="D107" s="502"/>
      <c r="E107" s="505"/>
      <c r="F107" s="491"/>
      <c r="G107" s="355"/>
      <c r="H107" s="496"/>
      <c r="I107" s="510"/>
      <c r="J107" s="510"/>
      <c r="K107" s="513"/>
      <c r="L107" s="513"/>
      <c r="M107" s="495"/>
    </row>
    <row r="108" spans="1:13" ht="33" customHeight="1">
      <c r="A108" s="492"/>
      <c r="B108" s="493"/>
      <c r="C108" s="493"/>
      <c r="D108" s="502"/>
      <c r="E108" s="505"/>
      <c r="F108" s="491"/>
      <c r="G108" s="355"/>
      <c r="H108" s="494" t="s">
        <v>579</v>
      </c>
      <c r="I108" s="508" t="s">
        <v>42</v>
      </c>
      <c r="J108" s="508"/>
      <c r="K108" s="511">
        <v>45658</v>
      </c>
      <c r="L108" s="511">
        <v>45747</v>
      </c>
      <c r="M108" s="495"/>
    </row>
    <row r="109" spans="1:13" ht="33" customHeight="1" thickBot="1">
      <c r="A109" s="499"/>
      <c r="B109" s="500"/>
      <c r="C109" s="500"/>
      <c r="D109" s="503"/>
      <c r="E109" s="506"/>
      <c r="F109" s="497"/>
      <c r="G109" s="498"/>
      <c r="H109" s="507"/>
      <c r="I109" s="568"/>
      <c r="J109" s="568"/>
      <c r="K109" s="569"/>
      <c r="L109" s="569"/>
      <c r="M109" s="496"/>
    </row>
  </sheetData>
  <mergeCells count="262">
    <mergeCell ref="H98:H99"/>
    <mergeCell ref="I98:I99"/>
    <mergeCell ref="J98:J99"/>
    <mergeCell ref="K98:K99"/>
    <mergeCell ref="L98:L99"/>
    <mergeCell ref="H100:H103"/>
    <mergeCell ref="I100:I103"/>
    <mergeCell ref="J100:J103"/>
    <mergeCell ref="H108:H109"/>
    <mergeCell ref="I108:I109"/>
    <mergeCell ref="J108:J109"/>
    <mergeCell ref="K108:K109"/>
    <mergeCell ref="L108:L109"/>
    <mergeCell ref="H104:H105"/>
    <mergeCell ref="I104:I105"/>
    <mergeCell ref="J104:J105"/>
    <mergeCell ref="K104:K105"/>
    <mergeCell ref="L104:L105"/>
    <mergeCell ref="H106:H107"/>
    <mergeCell ref="I106:I107"/>
    <mergeCell ref="J106:J107"/>
    <mergeCell ref="K106:K107"/>
    <mergeCell ref="L106:L107"/>
    <mergeCell ref="H96:H97"/>
    <mergeCell ref="I96:I97"/>
    <mergeCell ref="J96:J97"/>
    <mergeCell ref="K96:K97"/>
    <mergeCell ref="L96:L97"/>
    <mergeCell ref="M10:M19"/>
    <mergeCell ref="M60:M69"/>
    <mergeCell ref="I60:I63"/>
    <mergeCell ref="J60:J63"/>
    <mergeCell ref="K60:K63"/>
    <mergeCell ref="L60:L63"/>
    <mergeCell ref="I64:I65"/>
    <mergeCell ref="H86:H87"/>
    <mergeCell ref="H88:H89"/>
    <mergeCell ref="I80:I83"/>
    <mergeCell ref="J80:J83"/>
    <mergeCell ref="K80:K83"/>
    <mergeCell ref="L80:L83"/>
    <mergeCell ref="I84:I85"/>
    <mergeCell ref="J84:J85"/>
    <mergeCell ref="K84:K85"/>
    <mergeCell ref="I86:I87"/>
    <mergeCell ref="J86:J87"/>
    <mergeCell ref="K86:K87"/>
    <mergeCell ref="L86:L87"/>
    <mergeCell ref="I88:I89"/>
    <mergeCell ref="J88:J89"/>
    <mergeCell ref="K88:K89"/>
    <mergeCell ref="L88:L89"/>
    <mergeCell ref="J94:J95"/>
    <mergeCell ref="K94:K95"/>
    <mergeCell ref="L94:L95"/>
    <mergeCell ref="L75:L76"/>
    <mergeCell ref="I78:I79"/>
    <mergeCell ref="J78:J79"/>
    <mergeCell ref="K78:K79"/>
    <mergeCell ref="L78:L79"/>
    <mergeCell ref="H80:H83"/>
    <mergeCell ref="H84:H85"/>
    <mergeCell ref="K64:K65"/>
    <mergeCell ref="L64:L65"/>
    <mergeCell ref="I66:I67"/>
    <mergeCell ref="J66:J67"/>
    <mergeCell ref="K66:K67"/>
    <mergeCell ref="L66:L67"/>
    <mergeCell ref="I68:I69"/>
    <mergeCell ref="J68:J69"/>
    <mergeCell ref="K68:K69"/>
    <mergeCell ref="L68:L69"/>
    <mergeCell ref="J64:J65"/>
    <mergeCell ref="L84:L85"/>
    <mergeCell ref="J48:J49"/>
    <mergeCell ref="K48:K49"/>
    <mergeCell ref="L48:L49"/>
    <mergeCell ref="H50:H53"/>
    <mergeCell ref="H54:H56"/>
    <mergeCell ref="H57:H59"/>
    <mergeCell ref="I50:I53"/>
    <mergeCell ref="J50:J53"/>
    <mergeCell ref="K50:K53"/>
    <mergeCell ref="L50:L53"/>
    <mergeCell ref="I54:I56"/>
    <mergeCell ref="J54:J56"/>
    <mergeCell ref="K54:K56"/>
    <mergeCell ref="L54:L56"/>
    <mergeCell ref="I57:I59"/>
    <mergeCell ref="J57:J59"/>
    <mergeCell ref="K57:K59"/>
    <mergeCell ref="L57:L59"/>
    <mergeCell ref="H44:H45"/>
    <mergeCell ref="H46:H47"/>
    <mergeCell ref="I40:I43"/>
    <mergeCell ref="J40:J43"/>
    <mergeCell ref="K40:K43"/>
    <mergeCell ref="L40:L43"/>
    <mergeCell ref="I44:I45"/>
    <mergeCell ref="J44:J45"/>
    <mergeCell ref="K44:K45"/>
    <mergeCell ref="L44:L45"/>
    <mergeCell ref="I46:I47"/>
    <mergeCell ref="J46:J47"/>
    <mergeCell ref="K46:K47"/>
    <mergeCell ref="L46:L47"/>
    <mergeCell ref="M100:M109"/>
    <mergeCell ref="M90:M99"/>
    <mergeCell ref="H90:H93"/>
    <mergeCell ref="I90:I93"/>
    <mergeCell ref="J90:J93"/>
    <mergeCell ref="K90:K93"/>
    <mergeCell ref="L90:L93"/>
    <mergeCell ref="D80:D89"/>
    <mergeCell ref="E80:E89"/>
    <mergeCell ref="F80:F89"/>
    <mergeCell ref="G80:G89"/>
    <mergeCell ref="D90:D99"/>
    <mergeCell ref="E90:E99"/>
    <mergeCell ref="F90:F99"/>
    <mergeCell ref="G90:G99"/>
    <mergeCell ref="D100:D109"/>
    <mergeCell ref="E100:E109"/>
    <mergeCell ref="F100:F109"/>
    <mergeCell ref="G100:G109"/>
    <mergeCell ref="M80:M89"/>
    <mergeCell ref="K100:K103"/>
    <mergeCell ref="L100:L103"/>
    <mergeCell ref="H94:H95"/>
    <mergeCell ref="I94:I95"/>
    <mergeCell ref="A80:A89"/>
    <mergeCell ref="A90:A99"/>
    <mergeCell ref="A100:A109"/>
    <mergeCell ref="B80:B89"/>
    <mergeCell ref="C80:C89"/>
    <mergeCell ref="B90:B99"/>
    <mergeCell ref="C90:C99"/>
    <mergeCell ref="B100:B109"/>
    <mergeCell ref="C100:C10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F10:F19"/>
    <mergeCell ref="G10:G19"/>
    <mergeCell ref="M20:M29"/>
    <mergeCell ref="B10:B19"/>
    <mergeCell ref="B20:B29"/>
    <mergeCell ref="F20:F29"/>
    <mergeCell ref="J20:J24"/>
    <mergeCell ref="K20:K24"/>
    <mergeCell ref="L20:L24"/>
    <mergeCell ref="I25:I29"/>
    <mergeCell ref="J25:J29"/>
    <mergeCell ref="K25:K29"/>
    <mergeCell ref="L25:L29"/>
    <mergeCell ref="M30:M39"/>
    <mergeCell ref="H10:H13"/>
    <mergeCell ref="H15:H17"/>
    <mergeCell ref="I10:I13"/>
    <mergeCell ref="J10:J13"/>
    <mergeCell ref="K10:K13"/>
    <mergeCell ref="L10:L13"/>
    <mergeCell ref="I15:I17"/>
    <mergeCell ref="J15:J17"/>
    <mergeCell ref="K15:K17"/>
    <mergeCell ref="L15:L17"/>
    <mergeCell ref="H20:H24"/>
    <mergeCell ref="J30:J33"/>
    <mergeCell ref="K30:K33"/>
    <mergeCell ref="L30:L33"/>
    <mergeCell ref="I34:I36"/>
    <mergeCell ref="J34:J36"/>
    <mergeCell ref="K34:K36"/>
    <mergeCell ref="L34:L36"/>
    <mergeCell ref="J37:J39"/>
    <mergeCell ref="K37:K39"/>
    <mergeCell ref="L37:L39"/>
    <mergeCell ref="A30:A39"/>
    <mergeCell ref="A20:A29"/>
    <mergeCell ref="C20:C29"/>
    <mergeCell ref="D10:D19"/>
    <mergeCell ref="E10:E19"/>
    <mergeCell ref="B30:B39"/>
    <mergeCell ref="C30:C39"/>
    <mergeCell ref="D20:D29"/>
    <mergeCell ref="E20:E29"/>
    <mergeCell ref="D30:D39"/>
    <mergeCell ref="E30:E39"/>
    <mergeCell ref="F30:F39"/>
    <mergeCell ref="G20:G29"/>
    <mergeCell ref="G30:G39"/>
    <mergeCell ref="H25:H29"/>
    <mergeCell ref="I20:I24"/>
    <mergeCell ref="H30:H33"/>
    <mergeCell ref="H34:H36"/>
    <mergeCell ref="H37:H39"/>
    <mergeCell ref="I30:I33"/>
    <mergeCell ref="I37:I39"/>
    <mergeCell ref="E60:E69"/>
    <mergeCell ref="H60:H63"/>
    <mergeCell ref="H64:H65"/>
    <mergeCell ref="H66:H67"/>
    <mergeCell ref="H68:H69"/>
    <mergeCell ref="M40:M49"/>
    <mergeCell ref="A50:A59"/>
    <mergeCell ref="B50:B59"/>
    <mergeCell ref="C50:C59"/>
    <mergeCell ref="D50:D59"/>
    <mergeCell ref="E50:E59"/>
    <mergeCell ref="F50:F59"/>
    <mergeCell ref="G50:G59"/>
    <mergeCell ref="M50:M59"/>
    <mergeCell ref="F40:F49"/>
    <mergeCell ref="G40:G49"/>
    <mergeCell ref="A40:A49"/>
    <mergeCell ref="B40:B49"/>
    <mergeCell ref="C40:C49"/>
    <mergeCell ref="D40:D49"/>
    <mergeCell ref="E40:E49"/>
    <mergeCell ref="H48:H49"/>
    <mergeCell ref="I48:I49"/>
    <mergeCell ref="H40:H43"/>
    <mergeCell ref="F60:F69"/>
    <mergeCell ref="G60:G69"/>
    <mergeCell ref="A60:A69"/>
    <mergeCell ref="B60:B69"/>
    <mergeCell ref="C60:C69"/>
    <mergeCell ref="M70:M79"/>
    <mergeCell ref="F70:F79"/>
    <mergeCell ref="G70:G79"/>
    <mergeCell ref="A70:A79"/>
    <mergeCell ref="B70:B79"/>
    <mergeCell ref="C70:C79"/>
    <mergeCell ref="D70:D79"/>
    <mergeCell ref="E70:E79"/>
    <mergeCell ref="H70:H74"/>
    <mergeCell ref="H75:H76"/>
    <mergeCell ref="H78:H79"/>
    <mergeCell ref="I70:I74"/>
    <mergeCell ref="J70:J74"/>
    <mergeCell ref="K70:K74"/>
    <mergeCell ref="L70:L74"/>
    <mergeCell ref="I75:I76"/>
    <mergeCell ref="J75:J76"/>
    <mergeCell ref="K75:K76"/>
    <mergeCell ref="D60:D69"/>
  </mergeCells>
  <conditionalFormatting sqref="A7:B7">
    <cfRule type="containsText" dxfId="61" priority="842" operator="containsText" text="1- Bajo">
      <formula>NOT(ISERROR(SEARCH("1- Bajo",A7)))</formula>
    </cfRule>
    <cfRule type="containsText" dxfId="60" priority="841" operator="containsText" text="4- Bajo">
      <formula>NOT(ISERROR(SEARCH("4- Bajo",A7)))</formula>
    </cfRule>
    <cfRule type="containsText" dxfId="59" priority="840" operator="containsText" text="3- Bajo">
      <formula>NOT(ISERROR(SEARCH("3- Bajo",A7)))</formula>
    </cfRule>
    <cfRule type="containsText" dxfId="58" priority="839" operator="containsText" text="4- Moderado">
      <formula>NOT(ISERROR(SEARCH("4- Moderado",A7)))</formula>
    </cfRule>
    <cfRule type="containsText" dxfId="57" priority="837" operator="containsText" text="3- Moderado">
      <formula>NOT(ISERROR(SEARCH("3- Moderado",A7)))</formula>
    </cfRule>
    <cfRule type="containsText" dxfId="56" priority="838" operator="containsText" text="6- Moderado">
      <formula>NOT(ISERROR(SEARCH("6- Moderado",A7)))</formula>
    </cfRule>
  </conditionalFormatting>
  <conditionalFormatting sqref="A10:E10 A20:E20">
    <cfRule type="containsText" dxfId="55" priority="815" operator="containsText" text="4- Moderado">
      <formula>NOT(ISERROR(SEARCH("4- Moderado",A10)))</formula>
    </cfRule>
    <cfRule type="containsText" dxfId="54" priority="814" operator="containsText" text="6- Moderado">
      <formula>NOT(ISERROR(SEARCH("6- Moderado",A10)))</formula>
    </cfRule>
    <cfRule type="containsText" dxfId="53" priority="813" operator="containsText" text="3- Moderado">
      <formula>NOT(ISERROR(SEARCH("3- Moderado",A10)))</formula>
    </cfRule>
    <cfRule type="containsText" dxfId="52" priority="817" operator="containsText" text="4- Bajo">
      <formula>NOT(ISERROR(SEARCH("4- Bajo",A10)))</formula>
    </cfRule>
    <cfRule type="containsText" dxfId="51" priority="816" operator="containsText" text="3- Bajo">
      <formula>NOT(ISERROR(SEARCH("3- Bajo",A10)))</formula>
    </cfRule>
    <cfRule type="containsText" dxfId="50" priority="818" operator="containsText" text="1- Bajo">
      <formula>NOT(ISERROR(SEARCH("1- Bajo",A10)))</formula>
    </cfRule>
  </conditionalFormatting>
  <conditionalFormatting sqref="A30:E30">
    <cfRule type="containsText" dxfId="49" priority="156" operator="containsText" text="1- Bajo">
      <formula>NOT(ISERROR(SEARCH("1- Bajo",A30)))</formula>
    </cfRule>
    <cfRule type="containsText" dxfId="48" priority="154" operator="containsText" text="3- Bajo">
      <formula>NOT(ISERROR(SEARCH("3- Bajo",A30)))</formula>
    </cfRule>
    <cfRule type="containsText" dxfId="47" priority="153" operator="containsText" text="4- Moderado">
      <formula>NOT(ISERROR(SEARCH("4- Moderado",A30)))</formula>
    </cfRule>
    <cfRule type="containsText" dxfId="46" priority="151" operator="containsText" text="3- Moderado">
      <formula>NOT(ISERROR(SEARCH("3- Moderado",A30)))</formula>
    </cfRule>
    <cfRule type="containsText" dxfId="45" priority="152" operator="containsText" text="6- Moderado">
      <formula>NOT(ISERROR(SEARCH("6- Moderado",A30)))</formula>
    </cfRule>
    <cfRule type="containsText" dxfId="44" priority="155" operator="containsText" text="4- Bajo">
      <formula>NOT(ISERROR(SEARCH("4- Bajo",A30)))</formula>
    </cfRule>
  </conditionalFormatting>
  <conditionalFormatting sqref="A40:E40">
    <cfRule type="containsText" dxfId="43" priority="123" operator="containsText" text="3- Moderado">
      <formula>NOT(ISERROR(SEARCH("3- Moderado",A40)))</formula>
    </cfRule>
    <cfRule type="containsText" dxfId="42" priority="124" operator="containsText" text="6- Moderado">
      <formula>NOT(ISERROR(SEARCH("6- Moderado",A40)))</formula>
    </cfRule>
    <cfRule type="containsText" dxfId="41" priority="125" operator="containsText" text="4- Moderado">
      <formula>NOT(ISERROR(SEARCH("4- Moderado",A40)))</formula>
    </cfRule>
    <cfRule type="containsText" dxfId="40" priority="126" operator="containsText" text="3- Bajo">
      <formula>NOT(ISERROR(SEARCH("3- Bajo",A40)))</formula>
    </cfRule>
    <cfRule type="containsText" dxfId="39" priority="128" operator="containsText" text="1- Bajo">
      <formula>NOT(ISERROR(SEARCH("1- Bajo",A40)))</formula>
    </cfRule>
    <cfRule type="containsText" dxfId="38" priority="127" operator="containsText" text="4- Bajo">
      <formula>NOT(ISERROR(SEARCH("4- Bajo",A40)))</formula>
    </cfRule>
  </conditionalFormatting>
  <conditionalFormatting sqref="A50:E50">
    <cfRule type="containsText" dxfId="37" priority="95" operator="containsText" text="3- Moderado">
      <formula>NOT(ISERROR(SEARCH("3- Moderado",A50)))</formula>
    </cfRule>
    <cfRule type="containsText" dxfId="36" priority="96" operator="containsText" text="6- Moderado">
      <formula>NOT(ISERROR(SEARCH("6- Moderado",A50)))</formula>
    </cfRule>
    <cfRule type="containsText" dxfId="35" priority="97" operator="containsText" text="4- Moderado">
      <formula>NOT(ISERROR(SEARCH("4- Moderado",A50)))</formula>
    </cfRule>
    <cfRule type="containsText" dxfId="34" priority="99" operator="containsText" text="4- Bajo">
      <formula>NOT(ISERROR(SEARCH("4- Bajo",A50)))</formula>
    </cfRule>
    <cfRule type="containsText" dxfId="33" priority="100" operator="containsText" text="1- Bajo">
      <formula>NOT(ISERROR(SEARCH("1- Bajo",A50)))</formula>
    </cfRule>
    <cfRule type="containsText" dxfId="32" priority="98" operator="containsText" text="3- Bajo">
      <formula>NOT(ISERROR(SEARCH("3- Bajo",A50)))</formula>
    </cfRule>
  </conditionalFormatting>
  <conditionalFormatting sqref="A60:E60">
    <cfRule type="containsText" dxfId="31" priority="72" operator="containsText" text="1- Bajo">
      <formula>NOT(ISERROR(SEARCH("1- Bajo",A60)))</formula>
    </cfRule>
    <cfRule type="containsText" dxfId="30" priority="68" operator="containsText" text="6- Moderado">
      <formula>NOT(ISERROR(SEARCH("6- Moderado",A60)))</formula>
    </cfRule>
    <cfRule type="containsText" dxfId="29" priority="69" operator="containsText" text="4- Moderado">
      <formula>NOT(ISERROR(SEARCH("4- Moderado",A60)))</formula>
    </cfRule>
    <cfRule type="containsText" dxfId="28" priority="70" operator="containsText" text="3- Bajo">
      <formula>NOT(ISERROR(SEARCH("3- Bajo",A60)))</formula>
    </cfRule>
    <cfRule type="containsText" dxfId="27" priority="71" operator="containsText" text="4- Bajo">
      <formula>NOT(ISERROR(SEARCH("4- Bajo",A60)))</formula>
    </cfRule>
    <cfRule type="containsText" dxfId="26" priority="67" operator="containsText" text="3- Moderado">
      <formula>NOT(ISERROR(SEARCH("3- Moderado",A60)))</formula>
    </cfRule>
  </conditionalFormatting>
  <conditionalFormatting sqref="A70:E70 A80:E80 A90:E90 A100:E100">
    <cfRule type="containsText" dxfId="25" priority="11" operator="containsText" text="3- Moderado">
      <formula>NOT(ISERROR(SEARCH("3- Moderado",A70)))</formula>
    </cfRule>
    <cfRule type="containsText" dxfId="24" priority="12" operator="containsText" text="6- Moderado">
      <formula>NOT(ISERROR(SEARCH("6- Moderado",A70)))</formula>
    </cfRule>
    <cfRule type="containsText" dxfId="23" priority="13" operator="containsText" text="4- Moderado">
      <formula>NOT(ISERROR(SEARCH("4- Moderado",A70)))</formula>
    </cfRule>
    <cfRule type="containsText" dxfId="22" priority="16" operator="containsText" text="1- Bajo">
      <formula>NOT(ISERROR(SEARCH("1- Bajo",A70)))</formula>
    </cfRule>
    <cfRule type="containsText" dxfId="21" priority="15" operator="containsText" text="4- Bajo">
      <formula>NOT(ISERROR(SEARCH("4- Bajo",A70)))</formula>
    </cfRule>
    <cfRule type="containsText" dxfId="20" priority="14" operator="containsText" text="3- Bajo">
      <formula>NOT(ISERROR(SEARCH("3- Bajo",A70)))</formula>
    </cfRule>
  </conditionalFormatting>
  <conditionalFormatting sqref="C8:F8">
    <cfRule type="containsText" dxfId="19" priority="170" operator="containsText" text="6- Moderado">
      <formula>NOT(ISERROR(SEARCH("6- Moderado",C8)))</formula>
    </cfRule>
    <cfRule type="containsText" dxfId="18" priority="172" operator="containsText" text="3- Bajo">
      <formula>NOT(ISERROR(SEARCH("3- Bajo",C8)))</formula>
    </cfRule>
    <cfRule type="containsText" dxfId="17" priority="173" operator="containsText" text="4- Bajo">
      <formula>NOT(ISERROR(SEARCH("4- Bajo",C8)))</formula>
    </cfRule>
    <cfRule type="containsText" dxfId="16" priority="174" operator="containsText" text="1- Bajo">
      <formula>NOT(ISERROR(SEARCH("1- Bajo",C8)))</formula>
    </cfRule>
    <cfRule type="containsText" dxfId="15" priority="171" operator="containsText" text="4- Moderado">
      <formula>NOT(ISERROR(SEARCH("4- Moderado",C8)))</formula>
    </cfRule>
    <cfRule type="containsText" dxfId="14" priority="169" operator="containsText" text="3- Moderado">
      <formula>NOT(ISERROR(SEARCH("3- Moderado",C8)))</formula>
    </cfRule>
  </conditionalFormatting>
  <conditionalFormatting sqref="D10:D10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109">
    <cfRule type="containsText" dxfId="8" priority="4" operator="containsText" text="Leve">
      <formula>NOT(ISERROR(SEARCH("Leve",E10)))</formula>
    </cfRule>
    <cfRule type="containsText" dxfId="7" priority="3" operator="containsText" text="Menor">
      <formula>NOT(ISERROR(SEARCH("Menor",E10)))</formula>
    </cfRule>
    <cfRule type="containsText" dxfId="6" priority="2" operator="containsText" text="Mayor">
      <formula>NOT(ISERROR(SEARCH("Mayor",E10)))</formula>
    </cfRule>
    <cfRule type="containsText" dxfId="5" priority="1" operator="containsText" text="Catastrófico">
      <formula>NOT(ISERROR(SEARCH("Catastrófico",E10)))</formula>
    </cfRule>
  </conditionalFormatting>
  <conditionalFormatting sqref="E10:F109">
    <cfRule type="containsText" dxfId="4" priority="9"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10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109">
    <cfRule type="colorScale" priority="28">
      <colorScale>
        <cfvo type="min"/>
        <cfvo type="max"/>
        <color rgb="FFFF7128"/>
        <color rgb="FFFFEF9C"/>
      </colorScale>
    </cfRule>
  </conditionalFormatting>
  <dataValidations count="5">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 allowBlank="1" showInputMessage="1" showErrorMessage="1" prompt="Enunciar cuál es el control" sqref="H54" xr:uid="{5CE4F509-30D5-4C79-A774-00A26176228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G10:G109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76a40bc5-1812-4e0e-85d2-d92b9743510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B9F5E00DB48A446BBBB374F568F895D" ma:contentTypeVersion="15" ma:contentTypeDescription="Crear nuevo documento." ma:contentTypeScope="" ma:versionID="fae52e5bf6160ada76b6017c2141a284">
  <xsd:schema xmlns:xsd="http://www.w3.org/2001/XMLSchema" xmlns:xs="http://www.w3.org/2001/XMLSchema" xmlns:p="http://schemas.microsoft.com/office/2006/metadata/properties" xmlns:ns3="76a40bc5-1812-4e0e-85d2-d92b9743510f" xmlns:ns4="497dca32-5b34-446e-bf3e-67f8ea293c91" targetNamespace="http://schemas.microsoft.com/office/2006/metadata/properties" ma:root="true" ma:fieldsID="ac42b8de1fe63ffcd7fe7c82a4528755" ns3:_="" ns4:_="">
    <xsd:import namespace="76a40bc5-1812-4e0e-85d2-d92b9743510f"/>
    <xsd:import namespace="497dca32-5b34-446e-bf3e-67f8ea293c91"/>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a40bc5-1812-4e0e-85d2-d92b974351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97dca32-5b34-446e-bf3e-67f8ea293c91"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F83ECE-CACC-4738-83FA-D8277258DECD}">
  <ds:schemaRefs>
    <ds:schemaRef ds:uri="http://schemas.microsoft.com/sharepoint/v3/contenttype/forms"/>
  </ds:schemaRefs>
</ds:datastoreItem>
</file>

<file path=customXml/itemProps2.xml><?xml version="1.0" encoding="utf-8"?>
<ds:datastoreItem xmlns:ds="http://schemas.openxmlformats.org/officeDocument/2006/customXml" ds:itemID="{C1936B95-5EBD-4720-A5B2-027BE960A9EC}">
  <ds:schemaRefs>
    <ds:schemaRef ds:uri="http://purl.org/dc/terms/"/>
    <ds:schemaRef ds:uri="76a40bc5-1812-4e0e-85d2-d92b9743510f"/>
    <ds:schemaRef ds:uri="497dca32-5b34-446e-bf3e-67f8ea293c91"/>
    <ds:schemaRef ds:uri="http://schemas.openxmlformats.org/package/2006/metadata/core-properties"/>
    <ds:schemaRef ds:uri="http://schemas.microsoft.com/office/2006/documentManagement/types"/>
    <ds:schemaRef ds:uri="http://purl.org/dc/elements/1.1/"/>
    <ds:schemaRef ds:uri="http://purl.org/dc/dcmitype/"/>
    <ds:schemaRef ds:uri="http://www.w3.org/XML/1998/namespace"/>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48DD10DD-52F5-4F00-939A-0497279235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a40bc5-1812-4e0e-85d2-d92b9743510f"/>
    <ds:schemaRef ds:uri="497dca32-5b34-446e-bf3e-67f8ea293c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'5- Identificación de Riesgos'!Área_de_impresión</vt:lpstr>
      <vt:lpstr>'6- Valoración Controles'!Área_de_impresión</vt:lpstr>
      <vt:lpstr>'7- Mapa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Silvia Cristina Santos Vesga</cp:lastModifiedBy>
  <cp:lastPrinted>2021-12-15T18:00:55Z</cp:lastPrinted>
  <dcterms:created xsi:type="dcterms:W3CDTF">2021-04-16T16:11:31Z</dcterms:created>
  <dcterms:modified xsi:type="dcterms:W3CDTF">2025-05-06T13:08:36Z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0x010100CB9F5E00DB48A446BBBB374F568F895D</vt:lpwstr>
  </property>
</Properties>
</file>